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Дума" sheetId="2" r:id="rId1"/>
  </sheets>
  <externalReferences>
    <externalReference r:id="rId2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2" i="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B83"/>
  <c r="Q82"/>
  <c r="Q81"/>
  <c r="Q80"/>
  <c r="B80"/>
  <c r="Q79"/>
  <c r="Q78"/>
  <c r="Q77"/>
  <c r="Q76"/>
  <c r="Q75"/>
  <c r="Q74"/>
  <c r="Q73"/>
  <c r="Q72"/>
  <c r="Q71"/>
  <c r="J71"/>
  <c r="D71"/>
  <c r="C71" s="1"/>
  <c r="Q70"/>
  <c r="J70"/>
  <c r="D70"/>
  <c r="C70" s="1"/>
  <c r="Q69"/>
  <c r="J69"/>
  <c r="D69"/>
  <c r="C69" s="1"/>
  <c r="Q68"/>
  <c r="J68"/>
  <c r="D68"/>
  <c r="C68" s="1"/>
  <c r="Q67"/>
  <c r="J67"/>
  <c r="D67"/>
  <c r="C67" s="1"/>
  <c r="Q66"/>
  <c r="J66"/>
  <c r="D66"/>
  <c r="C66" s="1"/>
  <c r="Q65"/>
  <c r="M65"/>
  <c r="L65"/>
  <c r="K65"/>
  <c r="J65" s="1"/>
  <c r="H65"/>
  <c r="G65"/>
  <c r="E65"/>
  <c r="D65" s="1"/>
  <c r="C65" s="1"/>
  <c r="Q64"/>
  <c r="J64"/>
  <c r="C64" s="1"/>
  <c r="D64"/>
  <c r="Q63"/>
  <c r="J63"/>
  <c r="C63" s="1"/>
  <c r="D63"/>
  <c r="Q62"/>
  <c r="J62"/>
  <c r="C62" s="1"/>
  <c r="D62"/>
  <c r="Q61"/>
  <c r="J61"/>
  <c r="C61" s="1"/>
  <c r="D61"/>
  <c r="Q60"/>
  <c r="M60"/>
  <c r="M72" s="1"/>
  <c r="L60"/>
  <c r="K60"/>
  <c r="J60"/>
  <c r="H60"/>
  <c r="G60"/>
  <c r="E60"/>
  <c r="D60"/>
  <c r="C60" s="1"/>
  <c r="Q59"/>
  <c r="J59"/>
  <c r="D59"/>
  <c r="C59" s="1"/>
  <c r="Q58"/>
  <c r="J58"/>
  <c r="D58"/>
  <c r="C58" s="1"/>
  <c r="Q57"/>
  <c r="J57"/>
  <c r="D57"/>
  <c r="C57" s="1"/>
  <c r="Q56"/>
  <c r="J56"/>
  <c r="D56"/>
  <c r="C56" s="1"/>
  <c r="Q55"/>
  <c r="L55"/>
  <c r="K55"/>
  <c r="J55" s="1"/>
  <c r="H55"/>
  <c r="G55"/>
  <c r="E55"/>
  <c r="D55" s="1"/>
  <c r="Q54"/>
  <c r="J54"/>
  <c r="D54"/>
  <c r="C54" s="1"/>
  <c r="Q53"/>
  <c r="J53"/>
  <c r="D53"/>
  <c r="C53" s="1"/>
  <c r="Q52"/>
  <c r="J52"/>
  <c r="D52"/>
  <c r="C52" s="1"/>
  <c r="Q51"/>
  <c r="J51"/>
  <c r="D51"/>
  <c r="C51" s="1"/>
  <c r="Q50"/>
  <c r="J50"/>
  <c r="D50"/>
  <c r="C50" s="1"/>
  <c r="Q49"/>
  <c r="L49"/>
  <c r="K49"/>
  <c r="J49" s="1"/>
  <c r="H49"/>
  <c r="G49"/>
  <c r="E49"/>
  <c r="D49" s="1"/>
  <c r="C49" s="1"/>
  <c r="Q48"/>
  <c r="J48"/>
  <c r="C48" s="1"/>
  <c r="D48"/>
  <c r="Q47"/>
  <c r="J47"/>
  <c r="C47" s="1"/>
  <c r="D47"/>
  <c r="Q46"/>
  <c r="L46"/>
  <c r="J46" s="1"/>
  <c r="K46"/>
  <c r="H46"/>
  <c r="H72" s="1"/>
  <c r="G46"/>
  <c r="D46" s="1"/>
  <c r="E46"/>
  <c r="Q45"/>
  <c r="J45"/>
  <c r="D45"/>
  <c r="C45"/>
  <c r="Q44"/>
  <c r="J44"/>
  <c r="D44"/>
  <c r="C44"/>
  <c r="Q43"/>
  <c r="J43"/>
  <c r="D43"/>
  <c r="C43"/>
  <c r="Q42"/>
  <c r="J42"/>
  <c r="D42"/>
  <c r="C42"/>
  <c r="Q41"/>
  <c r="M41"/>
  <c r="L41"/>
  <c r="L72" s="1"/>
  <c r="K41"/>
  <c r="K72" s="1"/>
  <c r="J72" s="1"/>
  <c r="J41"/>
  <c r="H41"/>
  <c r="G41"/>
  <c r="G72" s="1"/>
  <c r="E41"/>
  <c r="E72" s="1"/>
  <c r="D72" s="1"/>
  <c r="C72" s="1"/>
  <c r="C74" s="1"/>
  <c r="D41"/>
  <c r="C41" s="1"/>
  <c r="Q40"/>
  <c r="Q39"/>
  <c r="Q38"/>
  <c r="Q37"/>
  <c r="Q36"/>
  <c r="Q35"/>
  <c r="Q34"/>
  <c r="Q33"/>
  <c r="Q32"/>
  <c r="F32"/>
  <c r="Q31"/>
  <c r="F31"/>
  <c r="Q30"/>
  <c r="F30"/>
  <c r="Q29"/>
  <c r="F29"/>
  <c r="Q28"/>
  <c r="F28"/>
  <c r="Q27"/>
  <c r="L27"/>
  <c r="J27"/>
  <c r="H27"/>
  <c r="F27"/>
  <c r="Q26"/>
  <c r="Q25"/>
  <c r="F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Q1"/>
  <c r="C55" l="1"/>
  <c r="C46"/>
</calcChain>
</file>

<file path=xl/sharedStrings.xml><?xml version="1.0" encoding="utf-8"?>
<sst xmlns="http://schemas.openxmlformats.org/spreadsheetml/2006/main" count="276" uniqueCount="139">
  <si>
    <t xml:space="preserve">   Приложение № 17</t>
  </si>
  <si>
    <t>к Инструкции о порядке открытия и ведения счетов, учета, отчетности и перечисления денежных средств, выделенных Избирательной комиссии Иркутской области, другим избирательным комиссиям, комиссиям референдума, на подготовку и проведение выборов депутатов Законодательного Собрания Иркутской области, Губернатора Иркутской области, в органы местного самоуправления, референдума Иркутской области и местных референдумов</t>
  </si>
  <si>
    <t>ОТЧЁТ</t>
  </si>
  <si>
    <t>о поступлении и расходовании средств областного бюджета, выделенных избирательной комиссии 
 на подготовку и проведение  выборов (референдума)</t>
  </si>
  <si>
    <t>КОДЫ</t>
  </si>
  <si>
    <t xml:space="preserve">по состоянию на </t>
  </si>
  <si>
    <t>29 сентября</t>
  </si>
  <si>
    <t xml:space="preserve"> г.</t>
  </si>
  <si>
    <t xml:space="preserve">Наименование </t>
  </si>
  <si>
    <t>Нукутская территориальная избирательная комиссия</t>
  </si>
  <si>
    <t xml:space="preserve">(избирательной комиссии области, избирательной комиссии, организующей подготовку и проведение муниципальных выборов, местных референдумов, окружной избирательной комиссии, территориальной избирательной комиссии, номер участковой избирательной комиссии </t>
  </si>
  <si>
    <t>Вид  выборов (референдума)</t>
  </si>
  <si>
    <t>Единица измерения: руб. (с точностью до второго десятичного знака 0, 00)</t>
  </si>
  <si>
    <t xml:space="preserve">по ОКЕИ  </t>
  </si>
  <si>
    <t>РАЗДЕЛ I. ИСХОДНЫЕ ДАННЫЕ</t>
  </si>
  <si>
    <t>Наименование показателя</t>
  </si>
  <si>
    <t>Код строки</t>
  </si>
  <si>
    <t>Всего</t>
  </si>
  <si>
    <t>в том числе</t>
  </si>
  <si>
    <t>Избирательная комиссия Иркутской области, избирательная комиссия, организующая подготовку и проведение муницпальных выборов, местных референдумов</t>
  </si>
  <si>
    <t>окружные избирательные комиссии</t>
  </si>
  <si>
    <t>территориальные избирательные комиссии</t>
  </si>
  <si>
    <t>участковые избирательные комиссии</t>
  </si>
  <si>
    <t xml:space="preserve">Численность избирателей (участников референдума), чел. </t>
  </si>
  <si>
    <t>010</t>
  </si>
  <si>
    <t>x</t>
  </si>
  <si>
    <t>Количество избирательных комиссий, ед.</t>
  </si>
  <si>
    <t>020</t>
  </si>
  <si>
    <t>Численность членов избирательных комиссий с правом решающего голоса, чел., всего</t>
  </si>
  <si>
    <t>030</t>
  </si>
  <si>
    <t xml:space="preserve">  - работающих на постоянной (штатной) основе</t>
  </si>
  <si>
    <t>031</t>
  </si>
  <si>
    <t xml:space="preserve">  - освобожденных от основной работы в период выборов (референдума)</t>
  </si>
  <si>
    <t>032</t>
  </si>
  <si>
    <t xml:space="preserve">  - других членов комиссии с правом решающего голоса</t>
  </si>
  <si>
    <t>033</t>
  </si>
  <si>
    <t>Численность работников аппарата избирательной комиссии, работающих на штатной основе, чел.</t>
  </si>
  <si>
    <t>040</t>
  </si>
  <si>
    <t>Численность граждан, привлекавшихся в период выборов (референдума) к работе в комиссии, чел.</t>
  </si>
  <si>
    <t>050</t>
  </si>
  <si>
    <t>РАЗДЕЛ II. ФАКТИЧЕСКИЕ РАСХОДЫ НА ПОДГОТОВКУ И ПРОВЕДЕНИЕ ВЫБОРОВ (РЕФЕРЕНДУМА)</t>
  </si>
  <si>
    <t>Сумма расходов,
всего</t>
  </si>
  <si>
    <t>в том числе расходы:</t>
  </si>
  <si>
    <t>Избирательной комиссии Иркутской области, избирательной комиссии, организующей подготовку и проведение муниципальных выборов, местных референдумов</t>
  </si>
  <si>
    <t>окружных  избирательных комиссий</t>
  </si>
  <si>
    <t>территориальных избирательных комиссий
(комиссий референдума)</t>
  </si>
  <si>
    <t xml:space="preserve">участковых  избирательных комиссий </t>
  </si>
  <si>
    <t>всего</t>
  </si>
  <si>
    <t>из них:</t>
  </si>
  <si>
    <t>расходы Избирательной комиссии Иркутской области, избирательной комиссии, организующей подготовку и проведение муниципальных выборов, местных референдумов</t>
  </si>
  <si>
    <t>расходы за окружные избирательные комиссии</t>
  </si>
  <si>
    <t xml:space="preserve">расходы за территориальные  избирательные комиссии </t>
  </si>
  <si>
    <t xml:space="preserve">расходы за участковые избирательные комиссии </t>
  </si>
  <si>
    <t>расходы 
территориальной избирательной комиссии</t>
  </si>
  <si>
    <t>Компенсация, дополнительная оплата труда (вознаграждение), всего</t>
  </si>
  <si>
    <t>060</t>
  </si>
  <si>
    <t xml:space="preserve">           в том числе:
- компенсация членам комиссии с правом решающего голоса, освобожденным от основной работы на период выборов (референдума)</t>
  </si>
  <si>
    <t>061</t>
  </si>
  <si>
    <t xml:space="preserve"> - дополнительная оплата труда (вознаграждение) членов комиссии с правом решающего голоса</t>
  </si>
  <si>
    <t>062</t>
  </si>
  <si>
    <t xml:space="preserve"> - дополнительная оплата труда (вознаграждение) работников аппарата комиссии, работающих на штатной основе</t>
  </si>
  <si>
    <t>063</t>
  </si>
  <si>
    <t>Начисления на дополнительную оплату труда (вознаграждение)</t>
  </si>
  <si>
    <t>070</t>
  </si>
  <si>
    <t>Расходы на изготовление печатной продукции, всего</t>
  </si>
  <si>
    <t>080</t>
  </si>
  <si>
    <t xml:space="preserve">           в том числе:
- расходы на изготовление избирательных бюллетеней</t>
  </si>
  <si>
    <t>081</t>
  </si>
  <si>
    <t xml:space="preserve"> - расходы на изготовление другой печатной продукции</t>
  </si>
  <si>
    <t>082</t>
  </si>
  <si>
    <t>Расходы на связь, всего</t>
  </si>
  <si>
    <t>090</t>
  </si>
  <si>
    <t xml:space="preserve">           в том числе:
- услуги местной, внутризоновой, междугородней связи</t>
  </si>
  <si>
    <t>091</t>
  </si>
  <si>
    <t xml:space="preserve"> - приём и передача информации по радиосвязи</t>
  </si>
  <si>
    <t>092</t>
  </si>
  <si>
    <t xml:space="preserve"> - почтово-телеграфные расходы</t>
  </si>
  <si>
    <t>093</t>
  </si>
  <si>
    <t xml:space="preserve"> - спецсвязь</t>
  </si>
  <si>
    <t>094</t>
  </si>
  <si>
    <t xml:space="preserve"> - другие расходы на связь</t>
  </si>
  <si>
    <t>095</t>
  </si>
  <si>
    <t>Транспортные расходы, всего</t>
  </si>
  <si>
    <t>100</t>
  </si>
  <si>
    <t xml:space="preserve">           в том числе:
- при использовании авиационного транспорта</t>
  </si>
  <si>
    <t>101</t>
  </si>
  <si>
    <t xml:space="preserve"> - при использовании других видов транспорта </t>
  </si>
  <si>
    <t>102</t>
  </si>
  <si>
    <t>Канцелярские расходы</t>
  </si>
  <si>
    <t>110</t>
  </si>
  <si>
    <t>Командировочные расходы</t>
  </si>
  <si>
    <t>120</t>
  </si>
  <si>
    <t>Расходы на приобретение оборудования, других материальных ценностей (материальных запасов), всего</t>
  </si>
  <si>
    <t>130</t>
  </si>
  <si>
    <t xml:space="preserve">           в том числе:
- приобретение (изготовление) технологического оборудования (кабин, ящиков,  уголков и др.)</t>
  </si>
  <si>
    <t>131</t>
  </si>
  <si>
    <t xml:space="preserve"> - приобретение (изготовление) стендов, вывесок, указателей, печатей, штампов</t>
  </si>
  <si>
    <t>132</t>
  </si>
  <si>
    <t xml:space="preserve"> - приобретение других материальных ценностей (материальных запасов)</t>
  </si>
  <si>
    <t>133</t>
  </si>
  <si>
    <t xml:space="preserve"> - приобретение других основных средств</t>
  </si>
  <si>
    <t>134</t>
  </si>
  <si>
    <t>Выплаты  гражданам, привлекавшимся к работе в комиссиях по гражданско-правовым договорам, всего</t>
  </si>
  <si>
    <t>140</t>
  </si>
  <si>
    <t xml:space="preserve">           в том числе:
- для сборки, разборки технологического оборудования</t>
  </si>
  <si>
    <t>141</t>
  </si>
  <si>
    <t xml:space="preserve"> - для транспортных и погрузочно-разгрузочных работ</t>
  </si>
  <si>
    <t>142</t>
  </si>
  <si>
    <t xml:space="preserve"> - для выполнения работ по содержанию помещений избирательных комиссий (комиссий референдума), избирательных участков (участков референдума)</t>
  </si>
  <si>
    <t>143</t>
  </si>
  <si>
    <t xml:space="preserve"> - для выполнения других работ, связанных с подготовкой и проведением выборов (референдума)</t>
  </si>
  <si>
    <t>144</t>
  </si>
  <si>
    <t>Расходы, связанные с информированием избирателей (участников референдума)</t>
  </si>
  <si>
    <t>150</t>
  </si>
  <si>
    <t>Другие расходы, связанные с подготовкой и проведением выборов (референдума)</t>
  </si>
  <si>
    <t>160</t>
  </si>
  <si>
    <t>Израсходовано средств областного бюджета на подготовку и проведение выборов (референдума), всего</t>
  </si>
  <si>
    <t>170</t>
  </si>
  <si>
    <t>Выделено средств областного бюджета на подготовку и проведение выборов (референдума)</t>
  </si>
  <si>
    <t>180</t>
  </si>
  <si>
    <t>Остаток средств на дату подписания отчета (подтверждается банком)
 стр.180 - стр.170</t>
  </si>
  <si>
    <t>190</t>
  </si>
  <si>
    <t>Примечания:</t>
  </si>
  <si>
    <t>1. Окружными избирательными комиссиями  заполняются графы 3, 9.</t>
  </si>
  <si>
    <t>2. Территориальными избирательными комиссиями заполняются графы 3, 10–13.</t>
  </si>
  <si>
    <t>3. Территориальными избирательными комиссиями, на которые возложены полномочия окружных избирательных комиссий, заполняются графы 3, 9–13.</t>
  </si>
  <si>
    <t>4. Участковыми избирательными комиссиями заполняются графы 3, 13.</t>
  </si>
  <si>
    <t>5. Количество и наименования граф 4–13 определяется в зависимости от видов и наименований комиссий, осуществлявших подготовку и проведение выборов (референдума).</t>
  </si>
  <si>
    <t>Председатель
(уполномоченное лицо*)</t>
  </si>
  <si>
    <t>(наименование  избирательной комиссии области, окружной, территориальной избирательной комиссии, номер участковой избирательной комиссии)</t>
  </si>
  <si>
    <t>(подпись)</t>
  </si>
  <si>
    <t>(расшифровка подписи)</t>
  </si>
  <si>
    <t>МП</t>
  </si>
  <si>
    <t xml:space="preserve">Главный бухгалтер**
(уполномоченное лицо*)
</t>
  </si>
  <si>
    <t>(дата подписания )</t>
  </si>
  <si>
    <t>* Отчет территориальной избирательной комиссии, не являющейся юридическим лицом, подписывает бухгалтер этой комиссии.</t>
  </si>
  <si>
    <t>выборы депутатов Думы Нукутского муниципального округа Иркутской области первого созыва</t>
  </si>
  <si>
    <t>А.С. Ланцова</t>
  </si>
  <si>
    <t>Н.А. Тарлоян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</si>
</sst>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2"/>
      <color indexed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0">
    <xf numFmtId="0" fontId="0" fillId="0" borderId="0" xfId="0"/>
    <xf numFmtId="0" fontId="1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5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Continuous" vertical="center" wrapText="1"/>
    </xf>
    <xf numFmtId="0" fontId="1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1" fillId="3" borderId="11" xfId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11" xfId="0" applyNumberFormat="1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right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3" fontId="1" fillId="5" borderId="24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2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26" xfId="0" applyFont="1" applyFill="1" applyBorder="1" applyAlignment="1">
      <alignment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right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4" fontId="1" fillId="2" borderId="26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vertical="center" wrapText="1"/>
    </xf>
    <xf numFmtId="0" fontId="1" fillId="3" borderId="22" xfId="1" applyFont="1" applyFill="1" applyBorder="1" applyAlignment="1">
      <alignment horizontal="left" vertical="center" wrapText="1"/>
    </xf>
    <xf numFmtId="4" fontId="1" fillId="2" borderId="11" xfId="0" applyNumberFormat="1" applyFont="1" applyFill="1" applyBorder="1" applyAlignment="1">
      <alignment horizontal="right" vertical="center" wrapText="1"/>
    </xf>
    <xf numFmtId="4" fontId="1" fillId="5" borderId="11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22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22" xfId="0" applyFont="1" applyFill="1" applyBorder="1" applyAlignment="1">
      <alignment horizontal="left" vertical="center" wrapText="1"/>
    </xf>
    <xf numFmtId="2" fontId="1" fillId="2" borderId="22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justify" vertical="center" wrapText="1"/>
    </xf>
    <xf numFmtId="2" fontId="1" fillId="5" borderId="11" xfId="0" applyNumberFormat="1" applyFont="1" applyFill="1" applyBorder="1" applyAlignment="1" applyProtection="1">
      <alignment horizontal="right" vertical="center" wrapText="1"/>
      <protection locked="0"/>
    </xf>
    <xf numFmtId="2" fontId="1" fillId="4" borderId="11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22" xfId="0" applyNumberFormat="1" applyFont="1" applyFill="1" applyBorder="1" applyAlignment="1">
      <alignment horizontal="right" vertical="center" wrapText="1"/>
    </xf>
    <xf numFmtId="4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4" xfId="0" applyNumberFormat="1" applyFont="1" applyFill="1" applyBorder="1" applyAlignment="1">
      <alignment horizontal="right" vertical="center" wrapText="1"/>
    </xf>
    <xf numFmtId="2" fontId="1" fillId="2" borderId="24" xfId="0" applyNumberFormat="1" applyFont="1" applyFill="1" applyBorder="1" applyAlignment="1">
      <alignment horizontal="center" vertical="center" wrapText="1"/>
    </xf>
    <xf numFmtId="2" fontId="1" fillId="2" borderId="2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Continuous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 wrapText="1"/>
    </xf>
    <xf numFmtId="4" fontId="1" fillId="2" borderId="0" xfId="0" applyNumberFormat="1" applyFont="1" applyFill="1" applyAlignment="1">
      <alignment horizontal="centerContinuous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" fillId="3" borderId="8" xfId="1" applyFont="1" applyFill="1" applyBorder="1" applyAlignment="1">
      <alignment horizontal="center" vertical="center" wrapText="1"/>
    </xf>
    <xf numFmtId="0" fontId="1" fillId="3" borderId="8" xfId="1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1" fillId="4" borderId="0" xfId="0" applyFont="1" applyFill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>
      <alignment horizontal="center" vertical="top" wrapText="1"/>
    </xf>
    <xf numFmtId="0" fontId="1" fillId="3" borderId="0" xfId="1" applyFont="1" applyFill="1" applyAlignment="1">
      <alignment horizontal="left" vertical="center" wrapText="1"/>
    </xf>
    <xf numFmtId="0" fontId="1" fillId="3" borderId="0" xfId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3" fontId="1" fillId="2" borderId="24" xfId="0" applyNumberFormat="1" applyFont="1" applyFill="1" applyBorder="1" applyAlignment="1">
      <alignment horizontal="right" vertical="center" wrapText="1"/>
    </xf>
    <xf numFmtId="3" fontId="1" fillId="4" borderId="24" xfId="0" applyNumberFormat="1" applyFont="1" applyFill="1" applyBorder="1" applyAlignment="1" applyProtection="1">
      <alignment horizontal="right" vertical="center" wrapText="1"/>
      <protection locked="0"/>
    </xf>
    <xf numFmtId="3" fontId="1" fillId="4" borderId="25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right" vertical="center" wrapText="1"/>
    </xf>
    <xf numFmtId="3" fontId="1" fillId="4" borderId="11" xfId="0" applyNumberFormat="1" applyFont="1" applyFill="1" applyBorder="1" applyAlignment="1" applyProtection="1">
      <alignment horizontal="right" vertical="center" wrapText="1"/>
      <protection locked="0"/>
    </xf>
    <xf numFmtId="3" fontId="1" fillId="4" borderId="22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12" xfId="1" applyFont="1" applyFill="1" applyBorder="1" applyAlignment="1">
      <alignment horizontal="left" vertical="center" wrapText="1"/>
    </xf>
    <xf numFmtId="0" fontId="1" fillId="3" borderId="16" xfId="1" applyFont="1" applyFill="1" applyBorder="1" applyAlignment="1">
      <alignment horizontal="left" vertical="center" wrapText="1"/>
    </xf>
    <xf numFmtId="0" fontId="1" fillId="3" borderId="17" xfId="1" applyFont="1" applyFill="1" applyBorder="1" applyAlignment="1">
      <alignment horizontal="left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3" fontId="1" fillId="2" borderId="22" xfId="0" applyNumberFormat="1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22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3" fontId="1" fillId="4" borderId="19" xfId="0" applyNumberFormat="1" applyFont="1" applyFill="1" applyBorder="1" applyAlignment="1" applyProtection="1">
      <alignment horizontal="right" vertical="center" wrapText="1"/>
      <protection locked="0"/>
    </xf>
    <xf numFmtId="3" fontId="1" fillId="4" borderId="2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3" borderId="0" xfId="1" applyFont="1" applyFill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1" fillId="3" borderId="8" xfId="0" applyFont="1" applyFill="1" applyBorder="1" applyAlignment="1">
      <alignment horizontal="center" vertical="top" wrapText="1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90;&#1095;&#1077;&#1090;&#1099;%202025\&#1044;&#1091;&#1084;&#1072;%20&#1052;&#1047;\&#1054;&#1090;&#1095;&#1077;&#1090;\26_&#1053;&#1091;&#1082;&#1091;&#1090;&#1089;&#1082;&#1072;&#1103;%20&#1058;&#1048;&#1050;%20&#1044;&#1091;&#1084;&#1072;%20&#1086;&#1090;&#1095;&#107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Прил.1"/>
      <sheetName val="Прил.2"/>
      <sheetName val="Прил.2а"/>
      <sheetName val="Прил.3"/>
      <sheetName val="Прил.4"/>
      <sheetName val="Прил.5"/>
      <sheetName val="Прил.6"/>
      <sheetName val="Прил.7"/>
      <sheetName val="Прил.8"/>
      <sheetName val="Прил.9"/>
      <sheetName val="Прил.10"/>
      <sheetName val="Прил.11"/>
      <sheetName val="Прил.12"/>
      <sheetName val="Прил.13"/>
      <sheetName val="Прил.14"/>
      <sheetName val="Прил.15"/>
      <sheetName val="Прил.15а"/>
      <sheetName val="Прил.16"/>
      <sheetName val="Прил.17"/>
      <sheetName val="Проверки"/>
      <sheetName val="Наименования_Т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C2" t="str">
            <v>Аларская территориальная избирательная комиссия</v>
          </cell>
        </row>
        <row r="3">
          <cell r="C3" t="str">
            <v>Ангарская территориальная избирательная комиссия</v>
          </cell>
        </row>
        <row r="4">
          <cell r="C4" t="str">
            <v>Балаганская территориальная избирательная комиссия</v>
          </cell>
        </row>
        <row r="5">
          <cell r="C5" t="str">
            <v>Баяндаевская территориальная избирательная комиссия</v>
          </cell>
        </row>
        <row r="6">
          <cell r="C6" t="str">
            <v>Бодайбинская территориальная избирательная комиссия</v>
          </cell>
        </row>
        <row r="7">
          <cell r="C7" t="str">
            <v>Боханская территориальная избирательная комиссия</v>
          </cell>
        </row>
        <row r="8">
          <cell r="C8" t="str">
            <v>Братская городская территориальная избирательная комиссия</v>
          </cell>
        </row>
        <row r="9">
          <cell r="C9" t="str">
            <v>Братская районная территориальная избирательная комиссия</v>
          </cell>
        </row>
        <row r="10">
          <cell r="C10" t="str">
            <v>Жигаловская территориальная избирательная комиссия</v>
          </cell>
        </row>
        <row r="11">
          <cell r="C11" t="str">
            <v>Заларинская территориальная избирательная комиссия</v>
          </cell>
        </row>
        <row r="12">
          <cell r="C12" t="str">
            <v>Зиминская городская территориальная избирательная комиссия</v>
          </cell>
        </row>
        <row r="13">
          <cell r="C13" t="str">
            <v>Зиминская районная территориальная избирательная комиссия</v>
          </cell>
        </row>
        <row r="14">
          <cell r="C14" t="str">
            <v>Иркутская городская № 1 территориальная избирательная комиссия (Ленинский округ)</v>
          </cell>
        </row>
        <row r="15">
          <cell r="C15" t="str">
            <v>Иркутская городская № 2 территориальная избирательная комиссия (Октябрьский округ)</v>
          </cell>
        </row>
        <row r="16">
          <cell r="C16" t="str">
            <v>Иркутская городская № 3 территориальная избирательная комиссия (Правобережный округ)</v>
          </cell>
        </row>
        <row r="17">
          <cell r="C17" t="str">
            <v>Иркутская городская № 4 территориальная избирательная комиссия (Свердловский округ)</v>
          </cell>
        </row>
        <row r="18">
          <cell r="C18" t="str">
            <v>Иркутская районная территориальная избирательная комиссия</v>
          </cell>
        </row>
        <row r="19">
          <cell r="C19" t="str">
            <v>Казачинско-Ленская территориальная избирательная комиссия</v>
          </cell>
        </row>
        <row r="20">
          <cell r="C20" t="str">
            <v>Катангская территориальная избирательная комиссия</v>
          </cell>
        </row>
        <row r="21">
          <cell r="C21" t="str">
            <v>Качугская территориальная избирательная комиссия</v>
          </cell>
        </row>
        <row r="22">
          <cell r="C22" t="str">
            <v>Киренская территориальная избирательная комиссия</v>
          </cell>
        </row>
        <row r="23">
          <cell r="C23" t="str">
            <v>Куйтунская территориальная избирательная комиссия</v>
          </cell>
        </row>
        <row r="24">
          <cell r="C24" t="str">
            <v>Мамско-Чуйская территориальная избирательная комиссия</v>
          </cell>
        </row>
        <row r="25">
          <cell r="C25" t="str">
            <v>Нижнеилимская территориальная избирательная комиссия</v>
          </cell>
        </row>
        <row r="26">
          <cell r="C26" t="str">
            <v>Нижнеудинская территориальная избирательная комиссия</v>
          </cell>
        </row>
        <row r="27">
          <cell r="C27" t="str">
            <v>Нукутская территориальная избирательная комиссия</v>
          </cell>
        </row>
        <row r="28">
          <cell r="C28" t="str">
            <v>Ольхонская территориальная избирательная комиссия</v>
          </cell>
        </row>
        <row r="29">
          <cell r="C29" t="str">
            <v>Осинская территориальная избирательная комиссия</v>
          </cell>
        </row>
        <row r="30">
          <cell r="C30" t="str">
            <v>Саянская территориальная избирательная комиссия</v>
          </cell>
        </row>
        <row r="31">
          <cell r="C31" t="str">
            <v>Свирская территориальная избирательная комиссия</v>
          </cell>
        </row>
        <row r="32">
          <cell r="C32" t="str">
            <v>Слюдянская территориальная избирательная комиссия</v>
          </cell>
        </row>
        <row r="33">
          <cell r="C33" t="str">
            <v>Тайшетская территориальная избирательная комиссия</v>
          </cell>
        </row>
        <row r="34">
          <cell r="C34" t="str">
            <v>Тулунская городская территориальная избирательная комиссия</v>
          </cell>
        </row>
        <row r="35">
          <cell r="C35" t="str">
            <v>Тулунская районная территориальная избирательная комиссия</v>
          </cell>
        </row>
        <row r="36">
          <cell r="C36" t="str">
            <v>Усолье-Сибирская городская территориальная избирательная комиссия</v>
          </cell>
        </row>
        <row r="37">
          <cell r="C37" t="str">
            <v>Усольская районная территориальная избирательная комиссия</v>
          </cell>
        </row>
        <row r="38">
          <cell r="C38" t="str">
            <v>Усть-Илимская городская территориальная избирательная комиссия</v>
          </cell>
        </row>
        <row r="39">
          <cell r="C39" t="str">
            <v>Усть-Илимская районная территориальная избирательная комиссия</v>
          </cell>
        </row>
        <row r="40">
          <cell r="C40" t="str">
            <v>Усть-Кутская территориальная избирательная комиссия</v>
          </cell>
        </row>
        <row r="41">
          <cell r="C41" t="str">
            <v>Усть-Удинская территориальная избирательная комиссия</v>
          </cell>
        </row>
        <row r="42">
          <cell r="C42" t="str">
            <v>Черемховская городская территориальная избирательная комиссия</v>
          </cell>
        </row>
        <row r="43">
          <cell r="C43" t="str">
            <v>Черемховская районная территориальная избирательная комиссия</v>
          </cell>
        </row>
        <row r="44">
          <cell r="C44" t="str">
            <v>Чунская территориальная избирательная комиссия</v>
          </cell>
        </row>
        <row r="45">
          <cell r="C45" t="str">
            <v>Шелеховская территориальная избирательная комиссия</v>
          </cell>
        </row>
        <row r="46">
          <cell r="C46" t="str">
            <v>Эхирит-Булагатская территориальная избирательная комиссия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Q203"/>
  <sheetViews>
    <sheetView tabSelected="1" workbookViewId="0">
      <selection activeCell="F7" sqref="F7"/>
    </sheetView>
  </sheetViews>
  <sheetFormatPr defaultRowHeight="12.75"/>
  <cols>
    <col min="1" max="1" width="30.28515625" style="1" customWidth="1"/>
    <col min="2" max="2" width="6.85546875" style="1" customWidth="1"/>
    <col min="3" max="3" width="11.85546875" style="1" customWidth="1"/>
    <col min="4" max="4" width="12.42578125" style="1" customWidth="1"/>
    <col min="5" max="5" width="14.42578125" style="1" customWidth="1"/>
    <col min="6" max="6" width="14.5703125" style="1" customWidth="1"/>
    <col min="7" max="7" width="16.28515625" style="1" customWidth="1"/>
    <col min="8" max="8" width="14.42578125" style="1" customWidth="1"/>
    <col min="9" max="9" width="13" style="1" customWidth="1"/>
    <col min="10" max="10" width="12.28515625" style="1" customWidth="1"/>
    <col min="11" max="11" width="15.28515625" style="1" customWidth="1"/>
    <col min="12" max="12" width="13.28515625" style="1" customWidth="1"/>
    <col min="13" max="13" width="14" style="1" customWidth="1"/>
    <col min="14" max="14" width="2.5703125" style="2" customWidth="1"/>
    <col min="15" max="16" width="9.140625" style="1"/>
    <col min="17" max="17" width="14.42578125" style="85" customWidth="1"/>
    <col min="18" max="16384" width="9.140625" style="1"/>
  </cols>
  <sheetData>
    <row r="1" spans="1:17" ht="17.25" customHeight="1">
      <c r="K1" s="131" t="s">
        <v>0</v>
      </c>
      <c r="L1" s="132"/>
      <c r="M1" s="132"/>
      <c r="Q1" s="3" t="str">
        <f>[1]Наименования_ТИК!C2</f>
        <v>Аларская территориальная избирательная комиссия</v>
      </c>
    </row>
    <row r="2" spans="1:17" ht="15.75" customHeight="1">
      <c r="H2" s="133" t="s">
        <v>1</v>
      </c>
      <c r="I2" s="133"/>
      <c r="J2" s="133"/>
      <c r="K2" s="133"/>
      <c r="L2" s="133"/>
      <c r="M2" s="133"/>
      <c r="Q2" s="3" t="str">
        <f>[1]Наименования_ТИК!C3</f>
        <v>Ангарская территориальная избирательная комиссия</v>
      </c>
    </row>
    <row r="3" spans="1:17" ht="84" customHeight="1">
      <c r="H3" s="133"/>
      <c r="I3" s="133"/>
      <c r="J3" s="133"/>
      <c r="K3" s="133"/>
      <c r="L3" s="133"/>
      <c r="M3" s="133"/>
      <c r="Q3" s="3" t="str">
        <f>[1]Наименования_ТИК!C4</f>
        <v>Балаганская территориальная избирательная комиссия</v>
      </c>
    </row>
    <row r="4" spans="1:17" ht="25.5" customHeight="1">
      <c r="K4" s="4"/>
      <c r="L4" s="4"/>
      <c r="M4" s="4"/>
      <c r="Q4" s="3" t="str">
        <f>[1]Наименования_ТИК!C5</f>
        <v>Баяндаевская территориальная избирательная комиссия</v>
      </c>
    </row>
    <row r="5" spans="1:17" ht="16.5" customHeight="1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Q5" s="3" t="str">
        <f>[1]Наименования_ТИК!C6</f>
        <v>Бодайбинская территориальная избирательная комиссия</v>
      </c>
    </row>
    <row r="6" spans="1:17" ht="33.75" customHeight="1">
      <c r="A6" s="105" t="s">
        <v>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Q6" s="3" t="str">
        <f>[1]Наименования_ТИК!C7</f>
        <v>Боханская территориальная избирательная комиссия</v>
      </c>
    </row>
    <row r="7" spans="1:17" ht="63.75">
      <c r="Q7" s="3" t="str">
        <f>[1]Наименования_ТИК!C8</f>
        <v>Братская городская территориальная избирательная комиссия</v>
      </c>
    </row>
    <row r="8" spans="1:17" ht="19.5" customHeight="1" thickBot="1">
      <c r="M8" s="5" t="s">
        <v>4</v>
      </c>
      <c r="Q8" s="3" t="str">
        <f>[1]Наименования_ТИК!C9</f>
        <v>Братская районная территориальная избирательная комиссия</v>
      </c>
    </row>
    <row r="9" spans="1:17" ht="19.5" customHeight="1">
      <c r="K9" s="6"/>
      <c r="L9" s="7"/>
      <c r="M9" s="8"/>
      <c r="N9" s="9"/>
      <c r="Q9" s="3" t="str">
        <f>[1]Наименования_ТИК!C10</f>
        <v>Жигаловская территориальная избирательная комиссия</v>
      </c>
    </row>
    <row r="10" spans="1:17" ht="21.75" customHeight="1">
      <c r="A10" s="134" t="s">
        <v>5</v>
      </c>
      <c r="B10" s="134"/>
      <c r="C10" s="134"/>
      <c r="D10" s="135" t="s">
        <v>6</v>
      </c>
      <c r="E10" s="135"/>
      <c r="F10" s="135"/>
      <c r="G10" s="10">
        <v>20</v>
      </c>
      <c r="H10" s="11">
        <v>25</v>
      </c>
      <c r="I10" s="12" t="s">
        <v>7</v>
      </c>
      <c r="M10" s="13"/>
      <c r="N10" s="9"/>
      <c r="Q10" s="3" t="str">
        <f>[1]Наименования_ТИК!C11</f>
        <v>Заларинская территориальная избирательная комиссия</v>
      </c>
    </row>
    <row r="11" spans="1:17" ht="18.75" customHeight="1">
      <c r="M11" s="13"/>
      <c r="N11" s="9"/>
      <c r="Q11" s="3" t="str">
        <f>[1]Наименования_ТИК!C12</f>
        <v>Зиминская городская территориальная избирательная комиссия</v>
      </c>
    </row>
    <row r="12" spans="1:17" ht="30.75" customHeight="1">
      <c r="A12" s="134" t="s">
        <v>8</v>
      </c>
      <c r="B12" s="134"/>
      <c r="C12" s="134"/>
      <c r="D12" s="136" t="s">
        <v>9</v>
      </c>
      <c r="E12" s="136"/>
      <c r="F12" s="136"/>
      <c r="G12" s="136"/>
      <c r="H12" s="136"/>
      <c r="I12" s="136"/>
      <c r="J12" s="136"/>
      <c r="K12" s="136"/>
      <c r="M12" s="14"/>
      <c r="N12" s="9"/>
      <c r="Q12" s="3" t="str">
        <f>[1]Наименования_ТИК!C13</f>
        <v>Зиминская районная территориальная избирательная комиссия</v>
      </c>
    </row>
    <row r="13" spans="1:17" ht="53.25" customHeight="1">
      <c r="D13" s="137" t="s">
        <v>10</v>
      </c>
      <c r="E13" s="137"/>
      <c r="F13" s="137"/>
      <c r="G13" s="137"/>
      <c r="H13" s="137"/>
      <c r="I13" s="137"/>
      <c r="J13" s="137"/>
      <c r="K13" s="137"/>
      <c r="M13" s="13"/>
      <c r="N13" s="9"/>
      <c r="Q13" s="3" t="str">
        <f>[1]Наименования_ТИК!C14</f>
        <v>Иркутская городская № 1 территориальная избирательная комиссия (Ленинский округ)</v>
      </c>
    </row>
    <row r="14" spans="1:17" ht="38.25" customHeight="1">
      <c r="M14" s="14"/>
      <c r="N14" s="9"/>
      <c r="Q14" s="3" t="str">
        <f>[1]Наименования_ТИК!C15</f>
        <v>Иркутская городская № 2 территориальная избирательная комиссия (Октябрьский округ)</v>
      </c>
    </row>
    <row r="15" spans="1:17" ht="32.25" customHeight="1">
      <c r="A15" s="15" t="s">
        <v>11</v>
      </c>
      <c r="B15" s="138" t="s">
        <v>136</v>
      </c>
      <c r="C15" s="138"/>
      <c r="D15" s="138"/>
      <c r="E15" s="138"/>
      <c r="F15" s="138"/>
      <c r="G15" s="138"/>
      <c r="H15" s="138"/>
      <c r="I15" s="138"/>
      <c r="J15" s="138"/>
      <c r="K15" s="138"/>
      <c r="M15" s="14"/>
      <c r="N15" s="9"/>
      <c r="Q15" s="3" t="str">
        <f>[1]Наименования_ТИК!C16</f>
        <v>Иркутская городская № 3 территориальная избирательная комиссия (Правобережный округ)</v>
      </c>
    </row>
    <row r="16" spans="1:17" ht="8.25" customHeight="1">
      <c r="M16" s="13"/>
      <c r="N16" s="9"/>
      <c r="Q16" s="3" t="str">
        <f>[1]Наименования_ТИК!C17</f>
        <v>Иркутская городская № 4 территориальная избирательная комиссия (Свердловский округ)</v>
      </c>
    </row>
    <row r="17" spans="1:17" ht="26.25" customHeight="1" thickBot="1">
      <c r="A17" s="139" t="s">
        <v>12</v>
      </c>
      <c r="B17" s="139"/>
      <c r="C17" s="139"/>
      <c r="D17" s="139"/>
      <c r="E17" s="139"/>
      <c r="F17" s="139"/>
      <c r="G17" s="6"/>
      <c r="L17" s="6" t="s">
        <v>13</v>
      </c>
      <c r="M17" s="16">
        <v>383</v>
      </c>
      <c r="N17" s="9"/>
      <c r="Q17" s="3" t="str">
        <f>[1]Наименования_ТИК!C18</f>
        <v>Иркутская районная территориальная избирательная комиссия</v>
      </c>
    </row>
    <row r="18" spans="1:17" ht="67.5" customHeight="1">
      <c r="M18" s="17"/>
      <c r="Q18" s="3" t="str">
        <f>[1]Наименования_ТИК!C19</f>
        <v>Казачинско-Ленская территориальная избирательная комиссия</v>
      </c>
    </row>
    <row r="19" spans="1:17" ht="83.25" customHeight="1">
      <c r="B19" s="18"/>
      <c r="C19" s="18"/>
      <c r="D19" s="18"/>
      <c r="E19" s="18"/>
      <c r="F19" s="18"/>
      <c r="G19" s="18"/>
      <c r="H19" s="18"/>
      <c r="Q19" s="3" t="str">
        <f>[1]Наименования_ТИК!C20</f>
        <v>Катангская территориальная избирательная комиссия</v>
      </c>
    </row>
    <row r="20" spans="1:17" ht="51">
      <c r="A20" s="19"/>
      <c r="B20" s="18"/>
      <c r="C20" s="18"/>
      <c r="D20" s="18"/>
      <c r="E20" s="18"/>
      <c r="F20" s="18"/>
      <c r="G20" s="18"/>
      <c r="H20" s="18"/>
      <c r="I20" s="19"/>
      <c r="J20" s="19"/>
      <c r="K20" s="20"/>
      <c r="L20" s="20"/>
      <c r="M20" s="20"/>
      <c r="N20" s="21"/>
      <c r="Q20" s="3" t="str">
        <f>[1]Наименования_ТИК!C21</f>
        <v>Качугская территориальная избирательная комиссия</v>
      </c>
    </row>
    <row r="21" spans="1:17" ht="29.25" customHeight="1">
      <c r="A21" s="130" t="s">
        <v>14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22"/>
      <c r="Q21" s="3" t="str">
        <f>[1]Наименования_ТИК!C22</f>
        <v>Киренская территориальная избирательная комиссия</v>
      </c>
    </row>
    <row r="22" spans="1:17" ht="51">
      <c r="A22" s="99" t="s">
        <v>15</v>
      </c>
      <c r="B22" s="99"/>
      <c r="C22" s="99"/>
      <c r="D22" s="129"/>
      <c r="E22" s="129" t="s">
        <v>16</v>
      </c>
      <c r="F22" s="99" t="s">
        <v>17</v>
      </c>
      <c r="G22" s="129"/>
      <c r="H22" s="99" t="s">
        <v>18</v>
      </c>
      <c r="I22" s="99"/>
      <c r="J22" s="123"/>
      <c r="K22" s="123"/>
      <c r="L22" s="123"/>
      <c r="M22" s="123"/>
      <c r="Q22" s="3" t="str">
        <f>[1]Наименования_ТИК!C23</f>
        <v>Куйтунская территориальная избирательная комиссия</v>
      </c>
    </row>
    <row r="23" spans="1:17" ht="186" customHeight="1">
      <c r="A23" s="123"/>
      <c r="B23" s="123"/>
      <c r="C23" s="123"/>
      <c r="D23" s="124"/>
      <c r="E23" s="129"/>
      <c r="F23" s="123"/>
      <c r="G23" s="123"/>
      <c r="H23" s="23" t="s">
        <v>19</v>
      </c>
      <c r="I23" s="24" t="s">
        <v>20</v>
      </c>
      <c r="J23" s="100" t="s">
        <v>21</v>
      </c>
      <c r="K23" s="100"/>
      <c r="L23" s="100" t="s">
        <v>22</v>
      </c>
      <c r="M23" s="100"/>
      <c r="Q23" s="3" t="str">
        <f>[1]Наименования_ТИК!C24</f>
        <v>Мамско-Чуйская территориальная избирательная комиссия</v>
      </c>
    </row>
    <row r="24" spans="1:17" ht="21.75" customHeight="1" thickBot="1">
      <c r="A24" s="123">
        <v>1</v>
      </c>
      <c r="B24" s="123"/>
      <c r="C24" s="123"/>
      <c r="D24" s="123"/>
      <c r="E24" s="4">
        <v>2</v>
      </c>
      <c r="F24" s="123">
        <v>3</v>
      </c>
      <c r="G24" s="123"/>
      <c r="H24" s="25">
        <v>4</v>
      </c>
      <c r="I24" s="26">
        <v>5</v>
      </c>
      <c r="J24" s="123">
        <v>6</v>
      </c>
      <c r="K24" s="124"/>
      <c r="L24" s="123">
        <v>7</v>
      </c>
      <c r="M24" s="123"/>
      <c r="Q24" s="3" t="str">
        <f>[1]Наименования_ТИК!C25</f>
        <v>Нижнеилимская территориальная избирательная комиссия</v>
      </c>
    </row>
    <row r="25" spans="1:17" ht="23.25" customHeight="1">
      <c r="A25" s="116" t="s">
        <v>23</v>
      </c>
      <c r="B25" s="117"/>
      <c r="C25" s="117"/>
      <c r="D25" s="118"/>
      <c r="E25" s="27" t="s">
        <v>24</v>
      </c>
      <c r="F25" s="125">
        <f>L25</f>
        <v>11137</v>
      </c>
      <c r="G25" s="125"/>
      <c r="H25" s="28" t="s">
        <v>25</v>
      </c>
      <c r="I25" s="28" t="s">
        <v>25</v>
      </c>
      <c r="J25" s="126" t="s">
        <v>25</v>
      </c>
      <c r="K25" s="126"/>
      <c r="L25" s="127">
        <v>11137</v>
      </c>
      <c r="M25" s="128"/>
      <c r="N25" s="9"/>
      <c r="Q25" s="3" t="str">
        <f>[1]Наименования_ТИК!C26</f>
        <v>Нижнеудинская территориальная избирательная комиссия</v>
      </c>
    </row>
    <row r="26" spans="1:17" ht="22.5" customHeight="1">
      <c r="A26" s="116" t="s">
        <v>26</v>
      </c>
      <c r="B26" s="117"/>
      <c r="C26" s="117"/>
      <c r="D26" s="118"/>
      <c r="E26" s="29" t="s">
        <v>27</v>
      </c>
      <c r="F26" s="119" t="s">
        <v>25</v>
      </c>
      <c r="G26" s="119"/>
      <c r="H26" s="30"/>
      <c r="I26" s="31" t="s">
        <v>25</v>
      </c>
      <c r="J26" s="114"/>
      <c r="K26" s="114"/>
      <c r="L26" s="114">
        <v>32</v>
      </c>
      <c r="M26" s="115"/>
      <c r="N26" s="9"/>
      <c r="Q26" s="3" t="str">
        <f>[1]Наименования_ТИК!C27</f>
        <v>Нукутская территориальная избирательная комиссия</v>
      </c>
    </row>
    <row r="27" spans="1:17" ht="27" customHeight="1">
      <c r="A27" s="116" t="s">
        <v>28</v>
      </c>
      <c r="B27" s="117"/>
      <c r="C27" s="117"/>
      <c r="D27" s="118"/>
      <c r="E27" s="29" t="s">
        <v>29</v>
      </c>
      <c r="F27" s="113">
        <f>SUM(H27,J27,L27)</f>
        <v>154</v>
      </c>
      <c r="G27" s="113"/>
      <c r="H27" s="32">
        <f>SUM(H28:H30)</f>
        <v>7</v>
      </c>
      <c r="I27" s="31" t="s">
        <v>25</v>
      </c>
      <c r="J27" s="113">
        <f>SUM(J28:J30)</f>
        <v>0</v>
      </c>
      <c r="K27" s="113"/>
      <c r="L27" s="121">
        <f>SUM(L29,L30)</f>
        <v>147</v>
      </c>
      <c r="M27" s="122"/>
      <c r="N27" s="9"/>
      <c r="Q27" s="3" t="str">
        <f>[1]Наименования_ТИК!C28</f>
        <v>Ольхонская территориальная избирательная комиссия</v>
      </c>
    </row>
    <row r="28" spans="1:17" ht="23.25" customHeight="1">
      <c r="A28" s="106" t="s">
        <v>30</v>
      </c>
      <c r="B28" s="106"/>
      <c r="C28" s="106"/>
      <c r="D28" s="106"/>
      <c r="E28" s="29" t="s">
        <v>31</v>
      </c>
      <c r="F28" s="113">
        <f>SUM(H28,J28)</f>
        <v>0</v>
      </c>
      <c r="G28" s="113"/>
      <c r="H28" s="30"/>
      <c r="I28" s="31" t="s">
        <v>25</v>
      </c>
      <c r="J28" s="114"/>
      <c r="K28" s="114"/>
      <c r="L28" s="119" t="s">
        <v>25</v>
      </c>
      <c r="M28" s="120"/>
      <c r="N28" s="9"/>
      <c r="Q28" s="3" t="str">
        <f>[1]Наименования_ТИК!C29</f>
        <v>Осинская территориальная избирательная комиссия</v>
      </c>
    </row>
    <row r="29" spans="1:17" ht="32.25" customHeight="1">
      <c r="A29" s="106" t="s">
        <v>32</v>
      </c>
      <c r="B29" s="106"/>
      <c r="C29" s="106"/>
      <c r="D29" s="106"/>
      <c r="E29" s="29" t="s">
        <v>33</v>
      </c>
      <c r="F29" s="113">
        <f>SUM(H29,J29,L29)</f>
        <v>0</v>
      </c>
      <c r="G29" s="113"/>
      <c r="H29" s="30"/>
      <c r="I29" s="31" t="s">
        <v>25</v>
      </c>
      <c r="J29" s="114"/>
      <c r="K29" s="114"/>
      <c r="L29" s="114"/>
      <c r="M29" s="115"/>
      <c r="N29" s="9"/>
      <c r="Q29" s="3" t="str">
        <f>[1]Наименования_ТИК!C30</f>
        <v>Саянская территориальная избирательная комиссия</v>
      </c>
    </row>
    <row r="30" spans="1:17" ht="42.75" customHeight="1">
      <c r="A30" s="106" t="s">
        <v>34</v>
      </c>
      <c r="B30" s="106"/>
      <c r="C30" s="106"/>
      <c r="D30" s="106"/>
      <c r="E30" s="29" t="s">
        <v>35</v>
      </c>
      <c r="F30" s="113">
        <f>SUM(H30,J30,L30)</f>
        <v>154</v>
      </c>
      <c r="G30" s="113"/>
      <c r="H30" s="30">
        <v>7</v>
      </c>
      <c r="I30" s="31" t="s">
        <v>25</v>
      </c>
      <c r="J30" s="114"/>
      <c r="K30" s="114"/>
      <c r="L30" s="114">
        <v>147</v>
      </c>
      <c r="M30" s="115"/>
      <c r="N30" s="9"/>
      <c r="Q30" s="3" t="str">
        <f>[1]Наименования_ТИК!C31</f>
        <v>Свирская территориальная избирательная комиссия</v>
      </c>
    </row>
    <row r="31" spans="1:17" ht="36.75" customHeight="1">
      <c r="A31" s="116" t="s">
        <v>36</v>
      </c>
      <c r="B31" s="117"/>
      <c r="C31" s="117"/>
      <c r="D31" s="118"/>
      <c r="E31" s="29" t="s">
        <v>37</v>
      </c>
      <c r="F31" s="113">
        <f>SUM(H31,J31)</f>
        <v>0</v>
      </c>
      <c r="G31" s="113"/>
      <c r="H31" s="30"/>
      <c r="I31" s="31" t="s">
        <v>25</v>
      </c>
      <c r="J31" s="114"/>
      <c r="K31" s="114"/>
      <c r="L31" s="119" t="s">
        <v>25</v>
      </c>
      <c r="M31" s="120"/>
      <c r="N31" s="9"/>
      <c r="Q31" s="3" t="str">
        <f>[1]Наименования_ТИК!C32</f>
        <v>Слюдянская территориальная избирательная комиссия</v>
      </c>
    </row>
    <row r="32" spans="1:17" ht="55.5" customHeight="1" thickBot="1">
      <c r="A32" s="106" t="s">
        <v>38</v>
      </c>
      <c r="B32" s="106"/>
      <c r="C32" s="106"/>
      <c r="D32" s="106"/>
      <c r="E32" s="33" t="s">
        <v>39</v>
      </c>
      <c r="F32" s="107">
        <f>SUM(H32,J32,L32)</f>
        <v>33</v>
      </c>
      <c r="G32" s="107"/>
      <c r="H32" s="34">
        <v>1</v>
      </c>
      <c r="I32" s="35" t="s">
        <v>25</v>
      </c>
      <c r="J32" s="108"/>
      <c r="K32" s="108"/>
      <c r="L32" s="108">
        <v>32</v>
      </c>
      <c r="M32" s="109"/>
      <c r="N32" s="9"/>
      <c r="Q32" s="3" t="str">
        <f>[1]Наименования_ТИК!C33</f>
        <v>Тайшетская территориальная избирательная комиссия</v>
      </c>
    </row>
    <row r="33" spans="1:17" ht="47.25" customHeight="1">
      <c r="A33" s="36"/>
      <c r="B33" s="36"/>
      <c r="C33" s="36"/>
      <c r="D33" s="36"/>
      <c r="E33" s="37"/>
      <c r="F33" s="110"/>
      <c r="G33" s="110"/>
      <c r="H33" s="38"/>
      <c r="I33" s="38"/>
      <c r="J33" s="111"/>
      <c r="K33" s="111"/>
      <c r="L33" s="112"/>
      <c r="M33" s="112"/>
      <c r="Q33" s="3" t="str">
        <f>[1]Наименования_ТИК!C34</f>
        <v>Тулунская городская территориальная избирательная комиссия</v>
      </c>
    </row>
    <row r="34" spans="1:17" ht="63.75">
      <c r="A34" s="36"/>
      <c r="B34" s="36"/>
      <c r="C34" s="36"/>
      <c r="D34" s="36"/>
      <c r="E34" s="36"/>
      <c r="F34" s="103"/>
      <c r="G34" s="103"/>
      <c r="H34" s="39"/>
      <c r="I34" s="39"/>
      <c r="J34" s="104"/>
      <c r="K34" s="104"/>
      <c r="L34" s="97"/>
      <c r="M34" s="97"/>
      <c r="N34" s="40"/>
      <c r="Q34" s="3" t="str">
        <f>[1]Наименования_ТИК!C35</f>
        <v>Тулунская районная территориальная избирательная комиссия</v>
      </c>
    </row>
    <row r="35" spans="1:17" ht="22.5" customHeight="1">
      <c r="A35" s="105" t="s">
        <v>40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22"/>
      <c r="Q35" s="3" t="str">
        <f>[1]Наименования_ТИК!C36</f>
        <v>Усолье-Сибирская городская территориальная избирательная комиссия</v>
      </c>
    </row>
    <row r="36" spans="1:17" s="42" customFormat="1" ht="11.25" customHeight="1">
      <c r="A36" s="99" t="s">
        <v>15</v>
      </c>
      <c r="B36" s="99" t="s">
        <v>16</v>
      </c>
      <c r="C36" s="99" t="s">
        <v>41</v>
      </c>
      <c r="D36" s="99" t="s">
        <v>42</v>
      </c>
      <c r="E36" s="99"/>
      <c r="F36" s="99"/>
      <c r="G36" s="99"/>
      <c r="H36" s="99"/>
      <c r="I36" s="99"/>
      <c r="J36" s="99"/>
      <c r="K36" s="99"/>
      <c r="L36" s="99"/>
      <c r="M36" s="99"/>
      <c r="N36" s="41"/>
      <c r="Q36" s="3" t="str">
        <f>[1]Наименования_ТИК!C37</f>
        <v>Усольская районная территориальная избирательная комиссия</v>
      </c>
    </row>
    <row r="37" spans="1:17" s="42" customFormat="1" ht="40.5" customHeight="1">
      <c r="A37" s="99"/>
      <c r="B37" s="99"/>
      <c r="C37" s="99"/>
      <c r="D37" s="100" t="s">
        <v>43</v>
      </c>
      <c r="E37" s="100"/>
      <c r="F37" s="100"/>
      <c r="G37" s="100"/>
      <c r="H37" s="100"/>
      <c r="I37" s="99" t="s">
        <v>44</v>
      </c>
      <c r="J37" s="99" t="s">
        <v>45</v>
      </c>
      <c r="K37" s="99"/>
      <c r="L37" s="99"/>
      <c r="M37" s="100" t="s">
        <v>46</v>
      </c>
      <c r="N37" s="41"/>
      <c r="Q37" s="3" t="str">
        <f>[1]Наименования_ТИК!C38</f>
        <v>Усть-Илимская городская территориальная избирательная комиссия</v>
      </c>
    </row>
    <row r="38" spans="1:17" s="42" customFormat="1" ht="15" customHeight="1">
      <c r="A38" s="99"/>
      <c r="B38" s="99"/>
      <c r="C38" s="99"/>
      <c r="D38" s="99" t="s">
        <v>47</v>
      </c>
      <c r="E38" s="99" t="s">
        <v>48</v>
      </c>
      <c r="F38" s="99"/>
      <c r="G38" s="99"/>
      <c r="H38" s="99"/>
      <c r="I38" s="99"/>
      <c r="J38" s="99" t="s">
        <v>47</v>
      </c>
      <c r="K38" s="99" t="s">
        <v>48</v>
      </c>
      <c r="L38" s="99"/>
      <c r="M38" s="100"/>
      <c r="N38" s="41"/>
      <c r="Q38" s="3" t="str">
        <f>[1]Наименования_ТИК!C39</f>
        <v>Усть-Илимская районная территориальная избирательная комиссия</v>
      </c>
    </row>
    <row r="39" spans="1:17" s="42" customFormat="1" ht="181.5" customHeight="1">
      <c r="A39" s="99"/>
      <c r="B39" s="99"/>
      <c r="C39" s="99"/>
      <c r="D39" s="99"/>
      <c r="E39" s="23" t="s">
        <v>49</v>
      </c>
      <c r="F39" s="43" t="s">
        <v>50</v>
      </c>
      <c r="G39" s="23" t="s">
        <v>51</v>
      </c>
      <c r="H39" s="23" t="s">
        <v>52</v>
      </c>
      <c r="I39" s="99"/>
      <c r="J39" s="99"/>
      <c r="K39" s="23" t="s">
        <v>53</v>
      </c>
      <c r="L39" s="23" t="s">
        <v>52</v>
      </c>
      <c r="M39" s="100"/>
      <c r="N39" s="41"/>
      <c r="Q39" s="3" t="str">
        <f>[1]Наименования_ТИК!C40</f>
        <v>Усть-Кутская территориальная избирательная комиссия</v>
      </c>
    </row>
    <row r="40" spans="1:17" s="4" customFormat="1" ht="18" customHeight="1">
      <c r="A40" s="43">
        <v>1</v>
      </c>
      <c r="B40" s="43">
        <v>2</v>
      </c>
      <c r="C40" s="43">
        <v>3</v>
      </c>
      <c r="D40" s="43">
        <v>4</v>
      </c>
      <c r="E40" s="43">
        <v>5</v>
      </c>
      <c r="F40" s="43">
        <v>6</v>
      </c>
      <c r="G40" s="43">
        <v>7</v>
      </c>
      <c r="H40" s="43">
        <v>8</v>
      </c>
      <c r="I40" s="43">
        <v>9</v>
      </c>
      <c r="J40" s="43">
        <v>10</v>
      </c>
      <c r="K40" s="43">
        <v>11</v>
      </c>
      <c r="L40" s="43">
        <v>12</v>
      </c>
      <c r="M40" s="43">
        <v>13</v>
      </c>
      <c r="N40" s="44"/>
      <c r="Q40" s="3" t="str">
        <f>[1]Наименования_ТИК!C41</f>
        <v>Усть-Удинская территориальная избирательная комиссия</v>
      </c>
    </row>
    <row r="41" spans="1:17" s="39" customFormat="1" ht="45" customHeight="1">
      <c r="A41" s="45" t="s">
        <v>54</v>
      </c>
      <c r="B41" s="46" t="s">
        <v>55</v>
      </c>
      <c r="C41" s="47">
        <f>D41+J41+M41</f>
        <v>723644.4</v>
      </c>
      <c r="D41" s="47">
        <f>E41+G41+H41</f>
        <v>723644.4</v>
      </c>
      <c r="E41" s="47">
        <f>SUM(E42:E44)</f>
        <v>161280</v>
      </c>
      <c r="F41" s="48" t="s">
        <v>25</v>
      </c>
      <c r="G41" s="47">
        <f>SUM(G42:G44)</f>
        <v>0</v>
      </c>
      <c r="H41" s="47">
        <f>H43</f>
        <v>562364.4</v>
      </c>
      <c r="I41" s="48" t="s">
        <v>25</v>
      </c>
      <c r="J41" s="47">
        <f>SUM(K41:L41)</f>
        <v>0</v>
      </c>
      <c r="K41" s="47">
        <f>SUM(K42:K44)</f>
        <v>0</v>
      </c>
      <c r="L41" s="47">
        <f>SUM(L42:L43)</f>
        <v>0</v>
      </c>
      <c r="M41" s="49">
        <f>SUM(M42:M43)</f>
        <v>0</v>
      </c>
      <c r="N41" s="50"/>
      <c r="Q41" s="3" t="str">
        <f>[1]Наименования_ТИК!C42</f>
        <v>Черемховская городская территориальная избирательная комиссия</v>
      </c>
    </row>
    <row r="42" spans="1:17" s="39" customFormat="1" ht="76.5">
      <c r="A42" s="51" t="s">
        <v>56</v>
      </c>
      <c r="B42" s="29" t="s">
        <v>57</v>
      </c>
      <c r="C42" s="52">
        <f>D42+J42+M42</f>
        <v>0</v>
      </c>
      <c r="D42" s="52">
        <f>E42+G42</f>
        <v>0</v>
      </c>
      <c r="E42" s="53"/>
      <c r="F42" s="54" t="s">
        <v>25</v>
      </c>
      <c r="G42" s="53"/>
      <c r="H42" s="54" t="s">
        <v>25</v>
      </c>
      <c r="I42" s="55" t="s">
        <v>25</v>
      </c>
      <c r="J42" s="52">
        <f>SUM(K42:L42)</f>
        <v>0</v>
      </c>
      <c r="K42" s="56"/>
      <c r="L42" s="56"/>
      <c r="M42" s="57"/>
      <c r="N42" s="50"/>
      <c r="Q42" s="3" t="str">
        <f>[1]Наименования_ТИК!C43</f>
        <v>Черемховская районная территориальная избирательная комиссия</v>
      </c>
    </row>
    <row r="43" spans="1:17" s="39" customFormat="1" ht="41.25" customHeight="1">
      <c r="A43" s="58" t="s">
        <v>58</v>
      </c>
      <c r="B43" s="29" t="s">
        <v>59</v>
      </c>
      <c r="C43" s="52">
        <f>D43+J43+M43</f>
        <v>723644.4</v>
      </c>
      <c r="D43" s="52">
        <f>E43+G43+H43</f>
        <v>723644.4</v>
      </c>
      <c r="E43" s="53">
        <v>161280</v>
      </c>
      <c r="F43" s="54" t="s">
        <v>25</v>
      </c>
      <c r="G43" s="53"/>
      <c r="H43" s="53">
        <v>562364.4</v>
      </c>
      <c r="I43" s="55" t="s">
        <v>25</v>
      </c>
      <c r="J43" s="52">
        <f>SUM(K43:L43)</f>
        <v>0</v>
      </c>
      <c r="K43" s="56"/>
      <c r="L43" s="56"/>
      <c r="M43" s="57"/>
      <c r="N43" s="50"/>
      <c r="Q43" s="3" t="str">
        <f>[1]Наименования_ТИК!C44</f>
        <v>Чунская территориальная избирательная комиссия</v>
      </c>
    </row>
    <row r="44" spans="1:17" s="39" customFormat="1" ht="51">
      <c r="A44" s="58" t="s">
        <v>60</v>
      </c>
      <c r="B44" s="29" t="s">
        <v>61</v>
      </c>
      <c r="C44" s="52">
        <f t="shared" ref="C44:C55" si="0">D44+J44</f>
        <v>0</v>
      </c>
      <c r="D44" s="52">
        <f>E44+G44</f>
        <v>0</v>
      </c>
      <c r="E44" s="53"/>
      <c r="F44" s="54" t="s">
        <v>25</v>
      </c>
      <c r="G44" s="53"/>
      <c r="H44" s="55" t="s">
        <v>25</v>
      </c>
      <c r="I44" s="55" t="s">
        <v>25</v>
      </c>
      <c r="J44" s="52">
        <f>K44</f>
        <v>0</v>
      </c>
      <c r="K44" s="56"/>
      <c r="L44" s="55" t="s">
        <v>25</v>
      </c>
      <c r="M44" s="59" t="s">
        <v>25</v>
      </c>
      <c r="N44" s="50"/>
      <c r="Q44" s="3" t="str">
        <f>[1]Наименования_ТИК!C45</f>
        <v>Шелеховская территориальная избирательная комиссия</v>
      </c>
    </row>
    <row r="45" spans="1:17" s="39" customFormat="1" ht="31.5" customHeight="1">
      <c r="A45" s="58" t="s">
        <v>62</v>
      </c>
      <c r="B45" s="29" t="s">
        <v>63</v>
      </c>
      <c r="C45" s="52">
        <f t="shared" si="0"/>
        <v>0</v>
      </c>
      <c r="D45" s="52">
        <f>E45+G45</f>
        <v>0</v>
      </c>
      <c r="E45" s="53"/>
      <c r="F45" s="54" t="s">
        <v>25</v>
      </c>
      <c r="G45" s="53"/>
      <c r="H45" s="55" t="s">
        <v>25</v>
      </c>
      <c r="I45" s="55" t="s">
        <v>25</v>
      </c>
      <c r="J45" s="52">
        <f>K45</f>
        <v>0</v>
      </c>
      <c r="K45" s="56"/>
      <c r="L45" s="55" t="s">
        <v>25</v>
      </c>
      <c r="M45" s="59" t="s">
        <v>25</v>
      </c>
      <c r="N45" s="50"/>
      <c r="Q45" s="3" t="str">
        <f>[1]Наименования_ТИК!C46</f>
        <v>Эхирит-Булагатская территориальная избирательная комиссия</v>
      </c>
    </row>
    <row r="46" spans="1:17" s="39" customFormat="1" ht="25.5">
      <c r="A46" s="58" t="s">
        <v>64</v>
      </c>
      <c r="B46" s="29" t="s">
        <v>65</v>
      </c>
      <c r="C46" s="52">
        <f t="shared" si="0"/>
        <v>163900</v>
      </c>
      <c r="D46" s="52">
        <f>E46+G46+H46</f>
        <v>163900</v>
      </c>
      <c r="E46" s="52">
        <f>E48</f>
        <v>5500</v>
      </c>
      <c r="F46" s="54" t="s">
        <v>25</v>
      </c>
      <c r="G46" s="52">
        <f>G48</f>
        <v>0</v>
      </c>
      <c r="H46" s="52">
        <f>H47+H48</f>
        <v>158400</v>
      </c>
      <c r="I46" s="55" t="s">
        <v>25</v>
      </c>
      <c r="J46" s="52">
        <f>K46+L46</f>
        <v>0</v>
      </c>
      <c r="K46" s="52">
        <f>K48</f>
        <v>0</v>
      </c>
      <c r="L46" s="52">
        <f>L48+L47</f>
        <v>0</v>
      </c>
      <c r="M46" s="60" t="s">
        <v>25</v>
      </c>
      <c r="N46" s="50"/>
      <c r="Q46" s="3">
        <f>[1]Наименования_ТИК!C47</f>
        <v>0</v>
      </c>
    </row>
    <row r="47" spans="1:17" s="39" customFormat="1" ht="38.25">
      <c r="A47" s="51" t="s">
        <v>66</v>
      </c>
      <c r="B47" s="29" t="s">
        <v>67</v>
      </c>
      <c r="C47" s="52">
        <f t="shared" si="0"/>
        <v>123200</v>
      </c>
      <c r="D47" s="52">
        <f>H47</f>
        <v>123200</v>
      </c>
      <c r="E47" s="54" t="s">
        <v>25</v>
      </c>
      <c r="F47" s="54" t="s">
        <v>25</v>
      </c>
      <c r="G47" s="54" t="s">
        <v>25</v>
      </c>
      <c r="H47" s="53">
        <v>123200</v>
      </c>
      <c r="I47" s="55" t="s">
        <v>25</v>
      </c>
      <c r="J47" s="61">
        <f>L47</f>
        <v>0</v>
      </c>
      <c r="K47" s="55" t="s">
        <v>25</v>
      </c>
      <c r="L47" s="56"/>
      <c r="M47" s="60" t="s">
        <v>25</v>
      </c>
      <c r="N47" s="50"/>
      <c r="Q47" s="3">
        <f>[1]Наименования_ТИК!C48</f>
        <v>0</v>
      </c>
    </row>
    <row r="48" spans="1:17" s="39" customFormat="1" ht="25.5">
      <c r="A48" s="58" t="s">
        <v>68</v>
      </c>
      <c r="B48" s="29" t="s">
        <v>69</v>
      </c>
      <c r="C48" s="52">
        <f t="shared" si="0"/>
        <v>40700</v>
      </c>
      <c r="D48" s="52">
        <f>E48+G48+H48</f>
        <v>40700</v>
      </c>
      <c r="E48" s="53">
        <v>5500</v>
      </c>
      <c r="F48" s="54" t="s">
        <v>25</v>
      </c>
      <c r="G48" s="53"/>
      <c r="H48" s="53">
        <v>35200</v>
      </c>
      <c r="I48" s="55" t="s">
        <v>25</v>
      </c>
      <c r="J48" s="52">
        <f>K48+L48</f>
        <v>0</v>
      </c>
      <c r="K48" s="56"/>
      <c r="L48" s="56"/>
      <c r="M48" s="60" t="s">
        <v>25</v>
      </c>
      <c r="N48" s="50"/>
      <c r="Q48" s="3">
        <f>[1]Наименования_ТИК!C49</f>
        <v>0</v>
      </c>
    </row>
    <row r="49" spans="1:17" s="39" customFormat="1" ht="16.5">
      <c r="A49" s="62" t="s">
        <v>70</v>
      </c>
      <c r="B49" s="29" t="s">
        <v>71</v>
      </c>
      <c r="C49" s="52">
        <f t="shared" si="0"/>
        <v>0</v>
      </c>
      <c r="D49" s="52">
        <f>E49+G49+H49</f>
        <v>0</v>
      </c>
      <c r="E49" s="52">
        <f>SUM(E50:E54)</f>
        <v>0</v>
      </c>
      <c r="F49" s="54" t="s">
        <v>25</v>
      </c>
      <c r="G49" s="52">
        <f>SUM(G50:G54)</f>
        <v>0</v>
      </c>
      <c r="H49" s="52">
        <f>SUM(H50:H54)</f>
        <v>0</v>
      </c>
      <c r="I49" s="55" t="s">
        <v>25</v>
      </c>
      <c r="J49" s="52">
        <f>K49+L49</f>
        <v>0</v>
      </c>
      <c r="K49" s="52">
        <f>SUM(K50:K54)</f>
        <v>0</v>
      </c>
      <c r="L49" s="52">
        <f>SUM(L50:L54)</f>
        <v>0</v>
      </c>
      <c r="M49" s="60" t="s">
        <v>25</v>
      </c>
      <c r="N49" s="50"/>
      <c r="Q49" s="3">
        <f>[1]Наименования_ТИК!C50</f>
        <v>0</v>
      </c>
    </row>
    <row r="50" spans="1:17" s="39" customFormat="1" ht="38.25">
      <c r="A50" s="51" t="s">
        <v>72</v>
      </c>
      <c r="B50" s="29" t="s">
        <v>73</v>
      </c>
      <c r="C50" s="52">
        <f t="shared" si="0"/>
        <v>0</v>
      </c>
      <c r="D50" s="52">
        <f t="shared" ref="D50:D55" si="1">E50+G50+H50</f>
        <v>0</v>
      </c>
      <c r="E50" s="53"/>
      <c r="F50" s="54" t="s">
        <v>25</v>
      </c>
      <c r="G50" s="53"/>
      <c r="H50" s="53"/>
      <c r="I50" s="55" t="s">
        <v>25</v>
      </c>
      <c r="J50" s="52">
        <f t="shared" ref="J50:J55" si="2">K50+L50</f>
        <v>0</v>
      </c>
      <c r="K50" s="56"/>
      <c r="L50" s="56"/>
      <c r="M50" s="60" t="s">
        <v>25</v>
      </c>
      <c r="N50" s="50"/>
      <c r="Q50" s="3">
        <f>[1]Наименования_ТИК!C51</f>
        <v>0</v>
      </c>
    </row>
    <row r="51" spans="1:17" s="39" customFormat="1" ht="25.5">
      <c r="A51" s="58" t="s">
        <v>74</v>
      </c>
      <c r="B51" s="29" t="s">
        <v>75</v>
      </c>
      <c r="C51" s="52">
        <f t="shared" si="0"/>
        <v>0</v>
      </c>
      <c r="D51" s="52">
        <f t="shared" si="1"/>
        <v>0</v>
      </c>
      <c r="E51" s="53"/>
      <c r="F51" s="54" t="s">
        <v>25</v>
      </c>
      <c r="G51" s="53"/>
      <c r="H51" s="53"/>
      <c r="I51" s="55" t="s">
        <v>25</v>
      </c>
      <c r="J51" s="52">
        <f t="shared" si="2"/>
        <v>0</v>
      </c>
      <c r="K51" s="56"/>
      <c r="L51" s="56"/>
      <c r="M51" s="60" t="s">
        <v>25</v>
      </c>
      <c r="N51" s="50"/>
      <c r="Q51" s="3">
        <f>[1]Наименования_ТИК!C52</f>
        <v>0</v>
      </c>
    </row>
    <row r="52" spans="1:17" s="39" customFormat="1" ht="16.5">
      <c r="A52" s="58" t="s">
        <v>76</v>
      </c>
      <c r="B52" s="29" t="s">
        <v>77</v>
      </c>
      <c r="C52" s="52">
        <f t="shared" si="0"/>
        <v>0</v>
      </c>
      <c r="D52" s="52">
        <f t="shared" si="1"/>
        <v>0</v>
      </c>
      <c r="E52" s="53"/>
      <c r="F52" s="54" t="s">
        <v>25</v>
      </c>
      <c r="G52" s="53"/>
      <c r="H52" s="53"/>
      <c r="I52" s="55" t="s">
        <v>25</v>
      </c>
      <c r="J52" s="52">
        <f t="shared" si="2"/>
        <v>0</v>
      </c>
      <c r="K52" s="56"/>
      <c r="L52" s="56"/>
      <c r="M52" s="60" t="s">
        <v>25</v>
      </c>
      <c r="N52" s="50"/>
      <c r="Q52" s="3">
        <f>[1]Наименования_ТИК!C53</f>
        <v>0</v>
      </c>
    </row>
    <row r="53" spans="1:17" s="39" customFormat="1" ht="16.5">
      <c r="A53" s="58" t="s">
        <v>78</v>
      </c>
      <c r="B53" s="29" t="s">
        <v>79</v>
      </c>
      <c r="C53" s="52">
        <f t="shared" si="0"/>
        <v>0</v>
      </c>
      <c r="D53" s="52">
        <f t="shared" si="1"/>
        <v>0</v>
      </c>
      <c r="E53" s="63"/>
      <c r="F53" s="55" t="s">
        <v>25</v>
      </c>
      <c r="G53" s="63"/>
      <c r="H53" s="63"/>
      <c r="I53" s="55" t="s">
        <v>25</v>
      </c>
      <c r="J53" s="52">
        <f t="shared" si="2"/>
        <v>0</v>
      </c>
      <c r="K53" s="64"/>
      <c r="L53" s="64"/>
      <c r="M53" s="60" t="s">
        <v>25</v>
      </c>
      <c r="N53" s="50"/>
      <c r="Q53" s="3">
        <f>[1]Наименования_ТИК!C54</f>
        <v>0</v>
      </c>
    </row>
    <row r="54" spans="1:17" s="39" customFormat="1" ht="16.5">
      <c r="A54" s="58" t="s">
        <v>80</v>
      </c>
      <c r="B54" s="29" t="s">
        <v>81</v>
      </c>
      <c r="C54" s="52">
        <f t="shared" si="0"/>
        <v>0</v>
      </c>
      <c r="D54" s="52">
        <f t="shared" si="1"/>
        <v>0</v>
      </c>
      <c r="E54" s="53"/>
      <c r="F54" s="55" t="s">
        <v>25</v>
      </c>
      <c r="G54" s="53"/>
      <c r="H54" s="53"/>
      <c r="I54" s="55" t="s">
        <v>25</v>
      </c>
      <c r="J54" s="52">
        <f t="shared" si="2"/>
        <v>0</v>
      </c>
      <c r="K54" s="56"/>
      <c r="L54" s="56"/>
      <c r="M54" s="60" t="s">
        <v>25</v>
      </c>
      <c r="N54" s="50"/>
      <c r="Q54" s="3">
        <f>[1]Наименования_ТИК!C55</f>
        <v>0</v>
      </c>
    </row>
    <row r="55" spans="1:17" s="39" customFormat="1" ht="16.5">
      <c r="A55" s="58" t="s">
        <v>82</v>
      </c>
      <c r="B55" s="29" t="s">
        <v>83</v>
      </c>
      <c r="C55" s="52">
        <f t="shared" si="0"/>
        <v>0</v>
      </c>
      <c r="D55" s="52">
        <f t="shared" si="1"/>
        <v>0</v>
      </c>
      <c r="E55" s="52">
        <f>E57</f>
        <v>0</v>
      </c>
      <c r="F55" s="55" t="s">
        <v>25</v>
      </c>
      <c r="G55" s="52">
        <f>G57</f>
        <v>0</v>
      </c>
      <c r="H55" s="52">
        <f>SUM(H56:H57)</f>
        <v>0</v>
      </c>
      <c r="I55" s="55" t="s">
        <v>25</v>
      </c>
      <c r="J55" s="52">
        <f t="shared" si="2"/>
        <v>0</v>
      </c>
      <c r="K55" s="52">
        <f>K57</f>
        <v>0</v>
      </c>
      <c r="L55" s="52">
        <f>SUM(L56:L57)</f>
        <v>0</v>
      </c>
      <c r="M55" s="60" t="s">
        <v>25</v>
      </c>
      <c r="N55" s="50"/>
      <c r="Q55" s="3">
        <f>[1]Наименования_ТИК!C56</f>
        <v>0</v>
      </c>
    </row>
    <row r="56" spans="1:17" s="39" customFormat="1" ht="38.25">
      <c r="A56" s="51" t="s">
        <v>84</v>
      </c>
      <c r="B56" s="29" t="s">
        <v>85</v>
      </c>
      <c r="C56" s="52">
        <f>D56+J56</f>
        <v>0</v>
      </c>
      <c r="D56" s="52">
        <f>H56</f>
        <v>0</v>
      </c>
      <c r="E56" s="55" t="s">
        <v>25</v>
      </c>
      <c r="F56" s="55" t="s">
        <v>25</v>
      </c>
      <c r="G56" s="55" t="s">
        <v>25</v>
      </c>
      <c r="H56" s="53"/>
      <c r="I56" s="55" t="s">
        <v>25</v>
      </c>
      <c r="J56" s="52">
        <f>L56</f>
        <v>0</v>
      </c>
      <c r="K56" s="55" t="s">
        <v>25</v>
      </c>
      <c r="L56" s="56"/>
      <c r="M56" s="59" t="s">
        <v>25</v>
      </c>
      <c r="N56" s="50"/>
      <c r="Q56" s="3">
        <f>[1]Наименования_ТИК!C57</f>
        <v>0</v>
      </c>
    </row>
    <row r="57" spans="1:17" s="39" customFormat="1" ht="25.5">
      <c r="A57" s="58" t="s">
        <v>86</v>
      </c>
      <c r="B57" s="29" t="s">
        <v>87</v>
      </c>
      <c r="C57" s="52">
        <f>D57+J57</f>
        <v>0</v>
      </c>
      <c r="D57" s="52">
        <f>E57+G57+H57</f>
        <v>0</v>
      </c>
      <c r="E57" s="53"/>
      <c r="F57" s="55" t="s">
        <v>25</v>
      </c>
      <c r="G57" s="53"/>
      <c r="H57" s="53"/>
      <c r="I57" s="55" t="s">
        <v>25</v>
      </c>
      <c r="J57" s="52">
        <f>K57+L57</f>
        <v>0</v>
      </c>
      <c r="K57" s="56"/>
      <c r="L57" s="56"/>
      <c r="M57" s="60" t="s">
        <v>25</v>
      </c>
      <c r="N57" s="50"/>
      <c r="Q57" s="3">
        <f>[1]Наименования_ТИК!C58</f>
        <v>0</v>
      </c>
    </row>
    <row r="58" spans="1:17" s="39" customFormat="1" ht="18.75" customHeight="1">
      <c r="A58" s="62" t="s">
        <v>88</v>
      </c>
      <c r="B58" s="29" t="s">
        <v>89</v>
      </c>
      <c r="C58" s="52">
        <f>D58+J58+M58</f>
        <v>0</v>
      </c>
      <c r="D58" s="52">
        <f>E58+G58+H58</f>
        <v>0</v>
      </c>
      <c r="E58" s="53"/>
      <c r="F58" s="55" t="s">
        <v>25</v>
      </c>
      <c r="G58" s="53"/>
      <c r="H58" s="53"/>
      <c r="I58" s="55" t="s">
        <v>25</v>
      </c>
      <c r="J58" s="52">
        <f>K58+L58</f>
        <v>0</v>
      </c>
      <c r="K58" s="56"/>
      <c r="L58" s="56"/>
      <c r="M58" s="57"/>
      <c r="N58" s="50"/>
      <c r="Q58" s="3">
        <f>[1]Наименования_ТИК!C59</f>
        <v>0</v>
      </c>
    </row>
    <row r="59" spans="1:17" s="39" customFormat="1" ht="20.25" customHeight="1">
      <c r="A59" s="62" t="s">
        <v>90</v>
      </c>
      <c r="B59" s="29" t="s">
        <v>91</v>
      </c>
      <c r="C59" s="52">
        <f>D59+J59+M59</f>
        <v>0</v>
      </c>
      <c r="D59" s="52">
        <f>E59+G59+H59</f>
        <v>0</v>
      </c>
      <c r="E59" s="53"/>
      <c r="F59" s="55" t="s">
        <v>25</v>
      </c>
      <c r="G59" s="53"/>
      <c r="H59" s="53"/>
      <c r="I59" s="55" t="s">
        <v>25</v>
      </c>
      <c r="J59" s="52">
        <f>K59+L59</f>
        <v>0</v>
      </c>
      <c r="K59" s="56"/>
      <c r="L59" s="56"/>
      <c r="M59" s="57"/>
      <c r="N59" s="50"/>
      <c r="Q59" s="3">
        <f>[1]Наименования_ТИК!C60</f>
        <v>0</v>
      </c>
    </row>
    <row r="60" spans="1:17" s="39" customFormat="1" ht="51">
      <c r="A60" s="58" t="s">
        <v>92</v>
      </c>
      <c r="B60" s="29" t="s">
        <v>93</v>
      </c>
      <c r="C60" s="52">
        <f>D60+J60+M60</f>
        <v>4200</v>
      </c>
      <c r="D60" s="52">
        <f>E60+G60+H60</f>
        <v>4200</v>
      </c>
      <c r="E60" s="52">
        <f>SUM(E62:E64)</f>
        <v>4200</v>
      </c>
      <c r="F60" s="55" t="s">
        <v>25</v>
      </c>
      <c r="G60" s="52">
        <f>SUM(G62:G64)</f>
        <v>0</v>
      </c>
      <c r="H60" s="52">
        <f>SUM(H61:H64)</f>
        <v>0</v>
      </c>
      <c r="I60" s="55" t="s">
        <v>25</v>
      </c>
      <c r="J60" s="52">
        <f>K60+L60</f>
        <v>0</v>
      </c>
      <c r="K60" s="52">
        <f>SUM(K62:K64)</f>
        <v>0</v>
      </c>
      <c r="L60" s="52">
        <f>SUM(L61:L64)</f>
        <v>0</v>
      </c>
      <c r="M60" s="65">
        <f>SUM(M62:M63)</f>
        <v>0</v>
      </c>
      <c r="N60" s="50"/>
      <c r="Q60" s="3">
        <f>[1]Наименования_ТИК!C61</f>
        <v>0</v>
      </c>
    </row>
    <row r="61" spans="1:17" s="39" customFormat="1" ht="51">
      <c r="A61" s="51" t="s">
        <v>94</v>
      </c>
      <c r="B61" s="29" t="s">
        <v>95</v>
      </c>
      <c r="C61" s="52">
        <f>D61+J61</f>
        <v>0</v>
      </c>
      <c r="D61" s="52">
        <f>H61</f>
        <v>0</v>
      </c>
      <c r="E61" s="55" t="s">
        <v>25</v>
      </c>
      <c r="F61" s="55" t="s">
        <v>25</v>
      </c>
      <c r="G61" s="55" t="s">
        <v>25</v>
      </c>
      <c r="H61" s="53"/>
      <c r="I61" s="55" t="s">
        <v>25</v>
      </c>
      <c r="J61" s="52">
        <f>L61</f>
        <v>0</v>
      </c>
      <c r="K61" s="55" t="s">
        <v>25</v>
      </c>
      <c r="L61" s="56"/>
      <c r="M61" s="60" t="s">
        <v>25</v>
      </c>
      <c r="N61" s="50"/>
      <c r="Q61" s="3">
        <f>[1]Наименования_ТИК!C62</f>
        <v>0</v>
      </c>
    </row>
    <row r="62" spans="1:17" s="39" customFormat="1" ht="38.25">
      <c r="A62" s="58" t="s">
        <v>96</v>
      </c>
      <c r="B62" s="29" t="s">
        <v>97</v>
      </c>
      <c r="C62" s="52">
        <f>D62+J62+M62</f>
        <v>0</v>
      </c>
      <c r="D62" s="52">
        <f>E62+G62+H62</f>
        <v>0</v>
      </c>
      <c r="E62" s="53"/>
      <c r="F62" s="55" t="s">
        <v>25</v>
      </c>
      <c r="G62" s="53"/>
      <c r="H62" s="53"/>
      <c r="I62" s="55" t="s">
        <v>25</v>
      </c>
      <c r="J62" s="52">
        <f>K62+L62</f>
        <v>0</v>
      </c>
      <c r="K62" s="56"/>
      <c r="L62" s="56"/>
      <c r="M62" s="57"/>
      <c r="N62" s="50"/>
      <c r="Q62" s="3">
        <f>[1]Наименования_ТИК!C63</f>
        <v>0</v>
      </c>
    </row>
    <row r="63" spans="1:17" s="39" customFormat="1" ht="48.75" customHeight="1">
      <c r="A63" s="58" t="s">
        <v>98</v>
      </c>
      <c r="B63" s="29" t="s">
        <v>99</v>
      </c>
      <c r="C63" s="52">
        <f>D63+J63+M63</f>
        <v>4200</v>
      </c>
      <c r="D63" s="52">
        <f>E63+G63+H63</f>
        <v>4200</v>
      </c>
      <c r="E63" s="53">
        <v>4200</v>
      </c>
      <c r="F63" s="55" t="s">
        <v>25</v>
      </c>
      <c r="G63" s="53"/>
      <c r="H63" s="53"/>
      <c r="I63" s="55" t="s">
        <v>25</v>
      </c>
      <c r="J63" s="52">
        <f>K63+L63</f>
        <v>0</v>
      </c>
      <c r="K63" s="56"/>
      <c r="L63" s="56"/>
      <c r="M63" s="57"/>
      <c r="N63" s="50"/>
      <c r="Q63" s="3">
        <f>[1]Наименования_ТИК!C64</f>
        <v>0</v>
      </c>
    </row>
    <row r="64" spans="1:17" s="39" customFormat="1" ht="25.5">
      <c r="A64" s="58" t="s">
        <v>100</v>
      </c>
      <c r="B64" s="29" t="s">
        <v>101</v>
      </c>
      <c r="C64" s="52">
        <f>D64+J64</f>
        <v>0</v>
      </c>
      <c r="D64" s="52">
        <f>E64+G64+H64</f>
        <v>0</v>
      </c>
      <c r="E64" s="53"/>
      <c r="F64" s="55" t="s">
        <v>25</v>
      </c>
      <c r="G64" s="53"/>
      <c r="H64" s="53"/>
      <c r="I64" s="55" t="s">
        <v>25</v>
      </c>
      <c r="J64" s="52">
        <f>K64+L64</f>
        <v>0</v>
      </c>
      <c r="K64" s="56"/>
      <c r="L64" s="56"/>
      <c r="M64" s="66" t="s">
        <v>25</v>
      </c>
      <c r="N64" s="50"/>
      <c r="Q64" s="3">
        <f>[1]Наименования_ТИК!C65</f>
        <v>0</v>
      </c>
    </row>
    <row r="65" spans="1:17" s="39" customFormat="1" ht="59.25" customHeight="1">
      <c r="A65" s="58" t="s">
        <v>102</v>
      </c>
      <c r="B65" s="29" t="s">
        <v>103</v>
      </c>
      <c r="C65" s="52">
        <f>D65+J65+M65</f>
        <v>81560</v>
      </c>
      <c r="D65" s="52">
        <f>E65+G65+H65</f>
        <v>81560</v>
      </c>
      <c r="E65" s="52">
        <f>SUM(E67:E69)</f>
        <v>29976</v>
      </c>
      <c r="F65" s="55" t="s">
        <v>25</v>
      </c>
      <c r="G65" s="52">
        <f>SUM(G67:G69)</f>
        <v>0</v>
      </c>
      <c r="H65" s="52">
        <f>SUM(H66:H69)</f>
        <v>51584</v>
      </c>
      <c r="I65" s="55" t="s">
        <v>25</v>
      </c>
      <c r="J65" s="52">
        <f>K65+L65</f>
        <v>0</v>
      </c>
      <c r="K65" s="52">
        <f>SUM(K67:K69)</f>
        <v>0</v>
      </c>
      <c r="L65" s="52">
        <f>SUM(L66:L69)</f>
        <v>0</v>
      </c>
      <c r="M65" s="65">
        <f>SUM(M66:M69)</f>
        <v>0</v>
      </c>
      <c r="N65" s="50"/>
      <c r="Q65" s="3">
        <f>[1]Наименования_ТИК!C66</f>
        <v>0</v>
      </c>
    </row>
    <row r="66" spans="1:17" s="39" customFormat="1" ht="38.25">
      <c r="A66" s="51" t="s">
        <v>104</v>
      </c>
      <c r="B66" s="29" t="s">
        <v>105</v>
      </c>
      <c r="C66" s="52">
        <f t="shared" ref="C66:C72" si="3">D66+J66+M66</f>
        <v>51584</v>
      </c>
      <c r="D66" s="52">
        <f>H66</f>
        <v>51584</v>
      </c>
      <c r="E66" s="55" t="s">
        <v>25</v>
      </c>
      <c r="F66" s="55" t="s">
        <v>25</v>
      </c>
      <c r="G66" s="55" t="s">
        <v>25</v>
      </c>
      <c r="H66" s="53">
        <v>51584</v>
      </c>
      <c r="I66" s="55" t="s">
        <v>25</v>
      </c>
      <c r="J66" s="52">
        <f>L66</f>
        <v>0</v>
      </c>
      <c r="K66" s="55" t="s">
        <v>25</v>
      </c>
      <c r="L66" s="56"/>
      <c r="M66" s="57"/>
      <c r="N66" s="50"/>
      <c r="Q66" s="3">
        <f>[1]Наименования_ТИК!C67</f>
        <v>0</v>
      </c>
    </row>
    <row r="67" spans="1:17" s="39" customFormat="1" ht="25.5">
      <c r="A67" s="58" t="s">
        <v>106</v>
      </c>
      <c r="B67" s="29" t="s">
        <v>107</v>
      </c>
      <c r="C67" s="52">
        <f t="shared" si="3"/>
        <v>0</v>
      </c>
      <c r="D67" s="52">
        <f t="shared" ref="D67:D72" si="4">E67+G67+H67</f>
        <v>0</v>
      </c>
      <c r="E67" s="53"/>
      <c r="F67" s="55" t="s">
        <v>25</v>
      </c>
      <c r="G67" s="53"/>
      <c r="H67" s="53"/>
      <c r="I67" s="55" t="s">
        <v>25</v>
      </c>
      <c r="J67" s="52">
        <f t="shared" ref="J67:J72" si="5">K67+L67</f>
        <v>0</v>
      </c>
      <c r="K67" s="56"/>
      <c r="L67" s="56"/>
      <c r="M67" s="57"/>
      <c r="N67" s="50"/>
      <c r="Q67" s="3">
        <f>[1]Наименования_ТИК!C68</f>
        <v>0</v>
      </c>
    </row>
    <row r="68" spans="1:17" s="39" customFormat="1" ht="78" customHeight="1">
      <c r="A68" s="58" t="s">
        <v>108</v>
      </c>
      <c r="B68" s="29" t="s">
        <v>109</v>
      </c>
      <c r="C68" s="52">
        <f t="shared" si="3"/>
        <v>0</v>
      </c>
      <c r="D68" s="52">
        <f t="shared" si="4"/>
        <v>0</v>
      </c>
      <c r="E68" s="53"/>
      <c r="F68" s="55" t="s">
        <v>25</v>
      </c>
      <c r="G68" s="53"/>
      <c r="H68" s="53"/>
      <c r="I68" s="55" t="s">
        <v>25</v>
      </c>
      <c r="J68" s="52">
        <f t="shared" si="5"/>
        <v>0</v>
      </c>
      <c r="K68" s="56"/>
      <c r="L68" s="56"/>
      <c r="M68" s="57"/>
      <c r="N68" s="50"/>
      <c r="Q68" s="3">
        <f>[1]Наименования_ТИК!C69</f>
        <v>0</v>
      </c>
    </row>
    <row r="69" spans="1:17" s="39" customFormat="1" ht="56.25" customHeight="1">
      <c r="A69" s="58" t="s">
        <v>110</v>
      </c>
      <c r="B69" s="29" t="s">
        <v>111</v>
      </c>
      <c r="C69" s="52">
        <f t="shared" si="3"/>
        <v>29976</v>
      </c>
      <c r="D69" s="52">
        <f t="shared" si="4"/>
        <v>29976</v>
      </c>
      <c r="E69" s="53">
        <v>29976</v>
      </c>
      <c r="F69" s="55" t="s">
        <v>25</v>
      </c>
      <c r="G69" s="53"/>
      <c r="H69" s="53"/>
      <c r="I69" s="55" t="s">
        <v>25</v>
      </c>
      <c r="J69" s="52">
        <f t="shared" si="5"/>
        <v>0</v>
      </c>
      <c r="K69" s="56"/>
      <c r="L69" s="56"/>
      <c r="M69" s="57"/>
      <c r="N69" s="50"/>
      <c r="Q69" s="3">
        <f>[1]Наименования_ТИК!C70</f>
        <v>0</v>
      </c>
    </row>
    <row r="70" spans="1:17" s="39" customFormat="1" ht="45" customHeight="1">
      <c r="A70" s="58" t="s">
        <v>112</v>
      </c>
      <c r="B70" s="29" t="s">
        <v>113</v>
      </c>
      <c r="C70" s="52">
        <f t="shared" si="3"/>
        <v>49500</v>
      </c>
      <c r="D70" s="52">
        <f t="shared" si="4"/>
        <v>49500</v>
      </c>
      <c r="E70" s="53">
        <v>6700</v>
      </c>
      <c r="F70" s="55" t="s">
        <v>25</v>
      </c>
      <c r="G70" s="53"/>
      <c r="H70" s="53">
        <v>42800</v>
      </c>
      <c r="I70" s="55" t="s">
        <v>25</v>
      </c>
      <c r="J70" s="52">
        <f t="shared" si="5"/>
        <v>0</v>
      </c>
      <c r="K70" s="56"/>
      <c r="L70" s="56"/>
      <c r="M70" s="57"/>
      <c r="N70" s="50"/>
      <c r="Q70" s="3">
        <f>[1]Наименования_ТИК!C71</f>
        <v>0</v>
      </c>
    </row>
    <row r="71" spans="1:17" s="39" customFormat="1" ht="45.75" customHeight="1">
      <c r="A71" s="58" t="s">
        <v>114</v>
      </c>
      <c r="B71" s="29" t="s">
        <v>115</v>
      </c>
      <c r="C71" s="52">
        <f t="shared" si="3"/>
        <v>0</v>
      </c>
      <c r="D71" s="52">
        <f t="shared" si="4"/>
        <v>0</v>
      </c>
      <c r="E71" s="53"/>
      <c r="F71" s="55" t="s">
        <v>25</v>
      </c>
      <c r="G71" s="53"/>
      <c r="H71" s="53"/>
      <c r="I71" s="55" t="s">
        <v>25</v>
      </c>
      <c r="J71" s="52">
        <f t="shared" si="5"/>
        <v>0</v>
      </c>
      <c r="K71" s="56"/>
      <c r="L71" s="56"/>
      <c r="M71" s="57"/>
      <c r="N71" s="50"/>
      <c r="Q71" s="3">
        <f>[1]Наименования_ТИК!C72</f>
        <v>0</v>
      </c>
    </row>
    <row r="72" spans="1:17" s="39" customFormat="1" ht="51">
      <c r="A72" s="51" t="s">
        <v>116</v>
      </c>
      <c r="B72" s="29" t="s">
        <v>117</v>
      </c>
      <c r="C72" s="52">
        <f t="shared" si="3"/>
        <v>1022804.4</v>
      </c>
      <c r="D72" s="52">
        <f t="shared" si="4"/>
        <v>1022804.4</v>
      </c>
      <c r="E72" s="52">
        <f>E41+E45+E46+E49+E55+E58+E59+E60+E65+E70+E71</f>
        <v>207656</v>
      </c>
      <c r="F72" s="55" t="s">
        <v>25</v>
      </c>
      <c r="G72" s="52">
        <f>G41+G45+G46+G49+G55+G58+G59+G60+G65+G70+G71</f>
        <v>0</v>
      </c>
      <c r="H72" s="52">
        <f>H41+H46+H49+H55+H58+H59+H60+H65+H70+H71</f>
        <v>815148.4</v>
      </c>
      <c r="I72" s="55" t="s">
        <v>25</v>
      </c>
      <c r="J72" s="52">
        <f t="shared" si="5"/>
        <v>0</v>
      </c>
      <c r="K72" s="52">
        <f>K41+K45+K46+K49+K55+K58+K59+K60+K65+K70+K71</f>
        <v>0</v>
      </c>
      <c r="L72" s="52">
        <f>L41+L46+L49+L55+L58+L59+L60+L65+L70+L71</f>
        <v>0</v>
      </c>
      <c r="M72" s="65">
        <f>M41+M58+M59+M60+M65+M70+M71</f>
        <v>0</v>
      </c>
      <c r="N72" s="50"/>
      <c r="Q72" s="3">
        <f>[1]Наименования_ТИК!C73</f>
        <v>0</v>
      </c>
    </row>
    <row r="73" spans="1:17" s="39" customFormat="1" ht="51">
      <c r="A73" s="51" t="s">
        <v>118</v>
      </c>
      <c r="B73" s="29" t="s">
        <v>119</v>
      </c>
      <c r="C73" s="56">
        <v>1128000</v>
      </c>
      <c r="D73" s="55" t="s">
        <v>25</v>
      </c>
      <c r="E73" s="55" t="s">
        <v>25</v>
      </c>
      <c r="F73" s="55" t="s">
        <v>25</v>
      </c>
      <c r="G73" s="55" t="s">
        <v>25</v>
      </c>
      <c r="H73" s="55" t="s">
        <v>25</v>
      </c>
      <c r="I73" s="55" t="s">
        <v>25</v>
      </c>
      <c r="J73" s="55" t="s">
        <v>25</v>
      </c>
      <c r="K73" s="55" t="s">
        <v>25</v>
      </c>
      <c r="L73" s="55" t="s">
        <v>25</v>
      </c>
      <c r="M73" s="59" t="s">
        <v>25</v>
      </c>
      <c r="N73" s="50"/>
      <c r="Q73" s="3">
        <f>[1]Наименования_ТИК!C74</f>
        <v>0</v>
      </c>
    </row>
    <row r="74" spans="1:17" s="39" customFormat="1" ht="51.75" thickBot="1">
      <c r="A74" s="58" t="s">
        <v>120</v>
      </c>
      <c r="B74" s="33" t="s">
        <v>121</v>
      </c>
      <c r="C74" s="67">
        <f>C73-C72</f>
        <v>105195.59999999998</v>
      </c>
      <c r="D74" s="68" t="s">
        <v>25</v>
      </c>
      <c r="E74" s="68" t="s">
        <v>25</v>
      </c>
      <c r="F74" s="68" t="s">
        <v>25</v>
      </c>
      <c r="G74" s="68" t="s">
        <v>25</v>
      </c>
      <c r="H74" s="68" t="s">
        <v>25</v>
      </c>
      <c r="I74" s="68" t="s">
        <v>25</v>
      </c>
      <c r="J74" s="68" t="s">
        <v>25</v>
      </c>
      <c r="K74" s="68" t="s">
        <v>25</v>
      </c>
      <c r="L74" s="68" t="s">
        <v>25</v>
      </c>
      <c r="M74" s="69" t="s">
        <v>25</v>
      </c>
      <c r="N74" s="50"/>
      <c r="Q74" s="3">
        <f>[1]Наименования_ТИК!C75</f>
        <v>0</v>
      </c>
    </row>
    <row r="75" spans="1:17" s="39" customFormat="1" ht="16.5">
      <c r="A75" s="10" t="s">
        <v>122</v>
      </c>
      <c r="B75" s="101" t="s">
        <v>123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70"/>
      <c r="Q75" s="3">
        <f>[1]Наименования_ТИК!C76</f>
        <v>0</v>
      </c>
    </row>
    <row r="76" spans="1:17" s="39" customFormat="1" ht="16.5" customHeight="1">
      <c r="A76" s="12"/>
      <c r="B76" s="95" t="s">
        <v>124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70"/>
      <c r="Q76" s="3">
        <f>[1]Наименования_ТИК!C77</f>
        <v>0</v>
      </c>
    </row>
    <row r="77" spans="1:17" s="39" customFormat="1" ht="16.5" customHeight="1">
      <c r="A77" s="19"/>
      <c r="B77" s="95" t="s">
        <v>125</v>
      </c>
      <c r="C77" s="95"/>
      <c r="D77" s="95"/>
      <c r="E77" s="95"/>
      <c r="F77" s="95"/>
      <c r="G77" s="95"/>
      <c r="H77" s="95"/>
      <c r="I77" s="95"/>
      <c r="J77" s="95"/>
      <c r="K77" s="95"/>
      <c r="L77" s="102"/>
      <c r="M77" s="102"/>
      <c r="N77" s="70"/>
      <c r="Q77" s="3">
        <f>[1]Наименования_ТИК!C78</f>
        <v>0</v>
      </c>
    </row>
    <row r="78" spans="1:17" s="39" customFormat="1" ht="16.5">
      <c r="A78" s="19"/>
      <c r="B78" s="95" t="s">
        <v>126</v>
      </c>
      <c r="C78" s="95"/>
      <c r="D78" s="95"/>
      <c r="E78" s="95"/>
      <c r="F78" s="95"/>
      <c r="G78" s="95"/>
      <c r="H78" s="95"/>
      <c r="I78" s="95"/>
      <c r="J78" s="95"/>
      <c r="K78" s="95"/>
      <c r="L78" s="102"/>
      <c r="M78" s="102"/>
      <c r="N78" s="70"/>
      <c r="Q78" s="3">
        <f>[1]Наименования_ТИК!C79</f>
        <v>0</v>
      </c>
    </row>
    <row r="79" spans="1:17" s="39" customFormat="1" ht="24" customHeight="1">
      <c r="A79" s="19"/>
      <c r="B79" s="95" t="s">
        <v>127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70"/>
      <c r="Q79" s="3">
        <f>[1]Наименования_ТИК!C80</f>
        <v>0</v>
      </c>
    </row>
    <row r="80" spans="1:17" s="39" customFormat="1" ht="42" customHeight="1">
      <c r="A80" s="12" t="s">
        <v>128</v>
      </c>
      <c r="B80" s="96" t="str">
        <f>D12</f>
        <v>Нукутская территориальная избирательная комиссия</v>
      </c>
      <c r="C80" s="96"/>
      <c r="D80" s="96"/>
      <c r="E80" s="96"/>
      <c r="F80" s="96"/>
      <c r="G80" s="96"/>
      <c r="H80" s="71"/>
      <c r="I80" s="97"/>
      <c r="J80" s="97"/>
      <c r="L80" s="98" t="s">
        <v>137</v>
      </c>
      <c r="M80" s="98"/>
      <c r="N80" s="70"/>
      <c r="Q80" s="3">
        <f>[1]Наименования_ТИК!C81</f>
        <v>0</v>
      </c>
    </row>
    <row r="81" spans="1:17" s="36" customFormat="1" ht="36.75" customHeight="1">
      <c r="A81" s="72"/>
      <c r="B81" s="87" t="s">
        <v>129</v>
      </c>
      <c r="C81" s="88"/>
      <c r="D81" s="88"/>
      <c r="E81" s="88"/>
      <c r="F81" s="88"/>
      <c r="G81" s="89"/>
      <c r="H81" s="42"/>
      <c r="I81" s="90" t="s">
        <v>130</v>
      </c>
      <c r="J81" s="90"/>
      <c r="K81" s="73"/>
      <c r="L81" s="90" t="s">
        <v>131</v>
      </c>
      <c r="M81" s="90"/>
      <c r="N81" s="74"/>
      <c r="Q81" s="3">
        <f>[1]Наименования_ТИК!C82</f>
        <v>0</v>
      </c>
    </row>
    <row r="82" spans="1:17" s="39" customFormat="1" ht="15.6" customHeight="1">
      <c r="A82" s="72"/>
      <c r="B82" s="75"/>
      <c r="C82" s="75"/>
      <c r="D82" s="75"/>
      <c r="E82" s="75"/>
      <c r="F82" s="1"/>
      <c r="G82" s="1"/>
      <c r="H82" s="76" t="s">
        <v>132</v>
      </c>
      <c r="I82" s="77"/>
      <c r="J82" s="42"/>
      <c r="K82" s="72"/>
      <c r="L82" s="42"/>
      <c r="M82" s="42"/>
      <c r="N82" s="70"/>
      <c r="Q82" s="3">
        <f>[1]Наименования_ТИК!C83</f>
        <v>0</v>
      </c>
    </row>
    <row r="83" spans="1:17" s="36" customFormat="1" ht="15.6" customHeight="1">
      <c r="A83" s="12" t="s">
        <v>133</v>
      </c>
      <c r="B83" s="96" t="str">
        <f>D12</f>
        <v>Нукутская территориальная избирательная комиссия</v>
      </c>
      <c r="C83" s="96"/>
      <c r="D83" s="96"/>
      <c r="E83" s="96"/>
      <c r="F83" s="96"/>
      <c r="G83" s="96"/>
      <c r="H83" s="78"/>
      <c r="I83" s="97"/>
      <c r="J83" s="97"/>
      <c r="K83" s="78"/>
      <c r="L83" s="98" t="s">
        <v>138</v>
      </c>
      <c r="M83" s="98"/>
      <c r="N83" s="74"/>
      <c r="Q83" s="3">
        <f>[1]Наименования_ТИК!C84</f>
        <v>0</v>
      </c>
    </row>
    <row r="84" spans="1:17" s="36" customFormat="1" ht="43.5" customHeight="1">
      <c r="A84" s="12"/>
      <c r="B84" s="87" t="s">
        <v>129</v>
      </c>
      <c r="C84" s="88"/>
      <c r="D84" s="88"/>
      <c r="E84" s="88"/>
      <c r="F84" s="88"/>
      <c r="G84" s="89"/>
      <c r="H84" s="78"/>
      <c r="I84" s="90" t="s">
        <v>130</v>
      </c>
      <c r="J84" s="90"/>
      <c r="K84" s="78"/>
      <c r="L84" s="91" t="s">
        <v>131</v>
      </c>
      <c r="M84" s="91"/>
      <c r="N84" s="74"/>
      <c r="Q84" s="3">
        <f>[1]Наименования_ТИК!C85</f>
        <v>0</v>
      </c>
    </row>
    <row r="85" spans="1:17" s="39" customFormat="1" ht="19.5" customHeight="1">
      <c r="A85" s="92"/>
      <c r="B85" s="9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70"/>
      <c r="Q85" s="3">
        <f>[1]Наименования_ТИК!C86</f>
        <v>0</v>
      </c>
    </row>
    <row r="86" spans="1:17" s="72" customFormat="1">
      <c r="A86" s="93" t="s">
        <v>134</v>
      </c>
      <c r="B86" s="9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79"/>
      <c r="Q86" s="3">
        <f>[1]Наименования_ТИК!C87</f>
        <v>0</v>
      </c>
    </row>
    <row r="87" spans="1:17" s="72" customFormat="1" ht="12.75" customHeight="1">
      <c r="A87" s="94" t="s">
        <v>135</v>
      </c>
      <c r="B87" s="95"/>
      <c r="C87" s="95"/>
      <c r="D87" s="95"/>
      <c r="E87" s="95"/>
      <c r="F87" s="95"/>
      <c r="G87" s="95"/>
      <c r="H87" s="95"/>
      <c r="I87" s="95"/>
      <c r="J87" s="95"/>
      <c r="K87" s="80"/>
      <c r="L87" s="1"/>
      <c r="M87" s="1"/>
      <c r="N87" s="79"/>
      <c r="Q87" s="3">
        <f>[1]Наименования_ТИК!C88</f>
        <v>0</v>
      </c>
    </row>
    <row r="88" spans="1:17" s="78" customFormat="1" ht="15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0"/>
      <c r="L88" s="1"/>
      <c r="M88" s="1"/>
      <c r="N88" s="81"/>
      <c r="Q88" s="3">
        <f>[1]Наименования_ТИК!C89</f>
        <v>0</v>
      </c>
    </row>
    <row r="89" spans="1:17" s="72" customFormat="1" ht="18" customHeight="1">
      <c r="A89" s="82"/>
      <c r="B89" s="18"/>
      <c r="C89" s="18"/>
      <c r="D89" s="18"/>
      <c r="E89" s="1"/>
      <c r="F89" s="1"/>
      <c r="G89" s="1"/>
      <c r="H89" s="1"/>
      <c r="I89" s="1"/>
      <c r="J89" s="1"/>
      <c r="K89" s="80"/>
      <c r="L89" s="1"/>
      <c r="M89" s="1"/>
      <c r="N89" s="79"/>
      <c r="Q89" s="3">
        <f>[1]Наименования_ТИК!C90</f>
        <v>0</v>
      </c>
    </row>
    <row r="90" spans="1:17">
      <c r="K90" s="80"/>
      <c r="Q90" s="3">
        <f>[1]Наименования_ТИК!C91</f>
        <v>0</v>
      </c>
    </row>
    <row r="91" spans="1:17">
      <c r="K91" s="80"/>
      <c r="N91" s="1"/>
      <c r="Q91" s="3">
        <f>[1]Наименования_ТИК!C92</f>
        <v>0</v>
      </c>
    </row>
    <row r="92" spans="1:17" ht="12.75" customHeight="1">
      <c r="K92" s="80"/>
      <c r="Q92" s="3">
        <f>[1]Наименования_ТИК!C93</f>
        <v>0</v>
      </c>
    </row>
    <row r="93" spans="1:17" ht="16.5" customHeight="1">
      <c r="K93" s="80"/>
      <c r="Q93" s="3">
        <f>[1]Наименования_ТИК!C94</f>
        <v>0</v>
      </c>
    </row>
    <row r="94" spans="1:17">
      <c r="K94" s="80"/>
      <c r="Q94" s="3">
        <f>[1]Наименования_ТИК!C95</f>
        <v>0</v>
      </c>
    </row>
    <row r="95" spans="1:17" ht="15" customHeight="1">
      <c r="K95" s="80"/>
      <c r="Q95" s="3">
        <f>[1]Наименования_ТИК!C96</f>
        <v>0</v>
      </c>
    </row>
    <row r="96" spans="1:17">
      <c r="K96" s="80"/>
      <c r="Q96" s="3">
        <f>[1]Наименования_ТИК!C97</f>
        <v>0</v>
      </c>
    </row>
    <row r="97" spans="1:17">
      <c r="K97" s="80"/>
      <c r="Q97" s="3">
        <f>[1]Наименования_ТИК!C98</f>
        <v>0</v>
      </c>
    </row>
    <row r="98" spans="1:17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Q98" s="3">
        <f>[1]Наименования_ТИК!C99</f>
        <v>0</v>
      </c>
    </row>
    <row r="99" spans="1:17" ht="15.75">
      <c r="A99" s="83"/>
      <c r="B99" s="84"/>
      <c r="C99" s="80"/>
      <c r="D99" s="80"/>
      <c r="E99" s="80"/>
      <c r="F99" s="80"/>
      <c r="G99" s="80"/>
      <c r="H99" s="80"/>
      <c r="I99" s="80"/>
      <c r="J99" s="80"/>
      <c r="K99" s="80"/>
      <c r="Q99" s="3">
        <f>[1]Наименования_ТИК!C100</f>
        <v>0</v>
      </c>
    </row>
    <row r="100" spans="1:17">
      <c r="Q100" s="3">
        <f>[1]Наименования_ТИК!C101</f>
        <v>0</v>
      </c>
    </row>
    <row r="101" spans="1:17">
      <c r="Q101" s="3">
        <f>[1]Наименования_ТИК!C102</f>
        <v>0</v>
      </c>
    </row>
    <row r="102" spans="1:17">
      <c r="Q102" s="3">
        <f>[1]Наименования_ТИК!C103</f>
        <v>0</v>
      </c>
    </row>
    <row r="103" spans="1:17">
      <c r="Q103" s="3">
        <f>[1]Наименования_ТИК!C104</f>
        <v>0</v>
      </c>
    </row>
    <row r="104" spans="1:17">
      <c r="Q104" s="3">
        <f>[1]Наименования_ТИК!C105</f>
        <v>0</v>
      </c>
    </row>
    <row r="105" spans="1:17">
      <c r="Q105" s="3">
        <f>[1]Наименования_ТИК!C106</f>
        <v>0</v>
      </c>
    </row>
    <row r="106" spans="1:17">
      <c r="Q106" s="3">
        <f>[1]Наименования_ТИК!C107</f>
        <v>0</v>
      </c>
    </row>
    <row r="107" spans="1:17">
      <c r="Q107" s="3">
        <f>[1]Наименования_ТИК!C108</f>
        <v>0</v>
      </c>
    </row>
    <row r="108" spans="1:17">
      <c r="Q108" s="3">
        <f>[1]Наименования_ТИК!C109</f>
        <v>0</v>
      </c>
    </row>
    <row r="109" spans="1:17">
      <c r="Q109" s="3">
        <f>[1]Наименования_ТИК!C110</f>
        <v>0</v>
      </c>
    </row>
    <row r="110" spans="1:17">
      <c r="Q110" s="3">
        <f>[1]Наименования_ТИК!C111</f>
        <v>0</v>
      </c>
    </row>
    <row r="111" spans="1:17">
      <c r="Q111" s="3">
        <f>[1]Наименования_ТИК!C112</f>
        <v>0</v>
      </c>
    </row>
    <row r="112" spans="1:17">
      <c r="Q112" s="3">
        <f>[1]Наименования_ТИК!C113</f>
        <v>0</v>
      </c>
    </row>
    <row r="113" spans="17:17">
      <c r="Q113" s="3">
        <f>[1]Наименования_ТИК!C114</f>
        <v>0</v>
      </c>
    </row>
    <row r="114" spans="17:17">
      <c r="Q114" s="3">
        <f>[1]Наименования_ТИК!C115</f>
        <v>0</v>
      </c>
    </row>
    <row r="115" spans="17:17">
      <c r="Q115" s="3">
        <f>[1]Наименования_ТИК!C116</f>
        <v>0</v>
      </c>
    </row>
    <row r="116" spans="17:17">
      <c r="Q116" s="3">
        <f>[1]Наименования_ТИК!C117</f>
        <v>0</v>
      </c>
    </row>
    <row r="117" spans="17:17">
      <c r="Q117" s="3">
        <f>[1]Наименования_ТИК!C118</f>
        <v>0</v>
      </c>
    </row>
    <row r="118" spans="17:17">
      <c r="Q118" s="3">
        <f>[1]Наименования_ТИК!C119</f>
        <v>0</v>
      </c>
    </row>
    <row r="119" spans="17:17">
      <c r="Q119" s="3">
        <f>[1]Наименования_ТИК!C120</f>
        <v>0</v>
      </c>
    </row>
    <row r="120" spans="17:17">
      <c r="Q120" s="3">
        <f>[1]Наименования_ТИК!C121</f>
        <v>0</v>
      </c>
    </row>
    <row r="121" spans="17:17">
      <c r="Q121" s="3">
        <f>[1]Наименования_ТИК!C122</f>
        <v>0</v>
      </c>
    </row>
    <row r="122" spans="17:17">
      <c r="Q122" s="3">
        <f>[1]Наименования_ТИК!C123</f>
        <v>0</v>
      </c>
    </row>
    <row r="123" spans="17:17">
      <c r="Q123" s="3">
        <f>[1]Наименования_ТИК!C124</f>
        <v>0</v>
      </c>
    </row>
    <row r="124" spans="17:17">
      <c r="Q124" s="3">
        <f>[1]Наименования_ТИК!C125</f>
        <v>0</v>
      </c>
    </row>
    <row r="125" spans="17:17">
      <c r="Q125" s="3">
        <f>[1]Наименования_ТИК!C126</f>
        <v>0</v>
      </c>
    </row>
    <row r="126" spans="17:17">
      <c r="Q126" s="3">
        <f>[1]Наименования_ТИК!C127</f>
        <v>0</v>
      </c>
    </row>
    <row r="127" spans="17:17">
      <c r="Q127" s="3">
        <f>[1]Наименования_ТИК!C128</f>
        <v>0</v>
      </c>
    </row>
    <row r="128" spans="17:17">
      <c r="Q128" s="3">
        <f>[1]Наименования_ТИК!C129</f>
        <v>0</v>
      </c>
    </row>
    <row r="129" spans="17:17">
      <c r="Q129" s="3">
        <f>[1]Наименования_ТИК!C130</f>
        <v>0</v>
      </c>
    </row>
    <row r="130" spans="17:17">
      <c r="Q130" s="3">
        <f>[1]Наименования_ТИК!C131</f>
        <v>0</v>
      </c>
    </row>
    <row r="131" spans="17:17">
      <c r="Q131" s="3">
        <f>[1]Наименования_ТИК!C132</f>
        <v>0</v>
      </c>
    </row>
    <row r="132" spans="17:17">
      <c r="Q132" s="3">
        <f>[1]Наименования_ТИК!C133</f>
        <v>0</v>
      </c>
    </row>
    <row r="133" spans="17:17">
      <c r="Q133" s="3">
        <f>[1]Наименования_ТИК!C134</f>
        <v>0</v>
      </c>
    </row>
    <row r="134" spans="17:17">
      <c r="Q134" s="3">
        <f>[1]Наименования_ТИК!C135</f>
        <v>0</v>
      </c>
    </row>
    <row r="135" spans="17:17">
      <c r="Q135" s="3">
        <f>[1]Наименования_ТИК!C136</f>
        <v>0</v>
      </c>
    </row>
    <row r="136" spans="17:17">
      <c r="Q136" s="3">
        <f>[1]Наименования_ТИК!C137</f>
        <v>0</v>
      </c>
    </row>
    <row r="137" spans="17:17">
      <c r="Q137" s="3">
        <f>[1]Наименования_ТИК!C138</f>
        <v>0</v>
      </c>
    </row>
    <row r="138" spans="17:17">
      <c r="Q138" s="3">
        <f>[1]Наименования_ТИК!C139</f>
        <v>0</v>
      </c>
    </row>
    <row r="139" spans="17:17">
      <c r="Q139" s="3">
        <f>[1]Наименования_ТИК!C140</f>
        <v>0</v>
      </c>
    </row>
    <row r="140" spans="17:17">
      <c r="Q140" s="3">
        <f>[1]Наименования_ТИК!C141</f>
        <v>0</v>
      </c>
    </row>
    <row r="141" spans="17:17">
      <c r="Q141" s="3">
        <f>[1]Наименования_ТИК!C142</f>
        <v>0</v>
      </c>
    </row>
    <row r="142" spans="17:17">
      <c r="Q142" s="3">
        <f>[1]Наименования_ТИК!C143</f>
        <v>0</v>
      </c>
    </row>
    <row r="143" spans="17:17">
      <c r="Q143" s="3">
        <f>[1]Наименования_ТИК!C144</f>
        <v>0</v>
      </c>
    </row>
    <row r="144" spans="17:17">
      <c r="Q144" s="3">
        <f>[1]Наименования_ТИК!C145</f>
        <v>0</v>
      </c>
    </row>
    <row r="145" spans="17:17">
      <c r="Q145" s="3">
        <f>[1]Наименования_ТИК!C146</f>
        <v>0</v>
      </c>
    </row>
    <row r="146" spans="17:17">
      <c r="Q146" s="3">
        <f>[1]Наименования_ТИК!C147</f>
        <v>0</v>
      </c>
    </row>
    <row r="147" spans="17:17">
      <c r="Q147" s="3">
        <f>[1]Наименования_ТИК!C148</f>
        <v>0</v>
      </c>
    </row>
    <row r="148" spans="17:17">
      <c r="Q148" s="3">
        <f>[1]Наименования_ТИК!C149</f>
        <v>0</v>
      </c>
    </row>
    <row r="149" spans="17:17">
      <c r="Q149" s="3">
        <f>[1]Наименования_ТИК!C150</f>
        <v>0</v>
      </c>
    </row>
    <row r="150" spans="17:17">
      <c r="Q150" s="3">
        <f>[1]Наименования_ТИК!C151</f>
        <v>0</v>
      </c>
    </row>
    <row r="151" spans="17:17">
      <c r="Q151" s="3">
        <f>[1]Наименования_ТИК!C152</f>
        <v>0</v>
      </c>
    </row>
    <row r="152" spans="17:17">
      <c r="Q152" s="3">
        <f>[1]Наименования_ТИК!C153</f>
        <v>0</v>
      </c>
    </row>
    <row r="153" spans="17:17">
      <c r="Q153" s="3"/>
    </row>
    <row r="154" spans="17:17">
      <c r="Q154" s="3"/>
    </row>
    <row r="155" spans="17:17">
      <c r="Q155" s="3"/>
    </row>
    <row r="156" spans="17:17">
      <c r="Q156" s="3"/>
    </row>
    <row r="157" spans="17:17">
      <c r="Q157" s="3"/>
    </row>
    <row r="158" spans="17:17">
      <c r="Q158" s="3"/>
    </row>
    <row r="159" spans="17:17">
      <c r="Q159" s="3"/>
    </row>
    <row r="160" spans="17:17">
      <c r="Q160" s="3"/>
    </row>
    <row r="161" spans="17:17">
      <c r="Q161" s="3"/>
    </row>
    <row r="162" spans="17:17">
      <c r="Q162" s="3"/>
    </row>
    <row r="163" spans="17:17">
      <c r="Q163" s="3"/>
    </row>
    <row r="164" spans="17:17">
      <c r="Q164" s="3"/>
    </row>
    <row r="165" spans="17:17">
      <c r="Q165" s="3"/>
    </row>
    <row r="166" spans="17:17">
      <c r="Q166" s="3"/>
    </row>
    <row r="167" spans="17:17">
      <c r="Q167" s="3"/>
    </row>
    <row r="168" spans="17:17">
      <c r="Q168" s="3"/>
    </row>
    <row r="169" spans="17:17">
      <c r="Q169" s="3"/>
    </row>
    <row r="170" spans="17:17">
      <c r="Q170" s="3"/>
    </row>
    <row r="171" spans="17:17">
      <c r="Q171" s="3"/>
    </row>
    <row r="172" spans="17:17">
      <c r="Q172" s="3"/>
    </row>
    <row r="173" spans="17:17">
      <c r="Q173" s="3"/>
    </row>
    <row r="174" spans="17:17">
      <c r="Q174" s="3"/>
    </row>
    <row r="175" spans="17:17">
      <c r="Q175" s="3"/>
    </row>
    <row r="176" spans="17:17">
      <c r="Q176" s="3"/>
    </row>
    <row r="177" spans="17:17">
      <c r="Q177" s="3"/>
    </row>
    <row r="178" spans="17:17">
      <c r="Q178" s="3"/>
    </row>
    <row r="179" spans="17:17">
      <c r="Q179" s="3"/>
    </row>
    <row r="180" spans="17:17">
      <c r="Q180" s="3"/>
    </row>
    <row r="181" spans="17:17">
      <c r="Q181" s="3"/>
    </row>
    <row r="182" spans="17:17">
      <c r="Q182" s="3"/>
    </row>
    <row r="183" spans="17:17">
      <c r="Q183" s="3"/>
    </row>
    <row r="184" spans="17:17">
      <c r="Q184" s="3"/>
    </row>
    <row r="185" spans="17:17">
      <c r="Q185" s="3"/>
    </row>
    <row r="186" spans="17:17">
      <c r="Q186" s="3"/>
    </row>
    <row r="187" spans="17:17">
      <c r="Q187" s="3"/>
    </row>
    <row r="188" spans="17:17">
      <c r="Q188" s="3"/>
    </row>
    <row r="189" spans="17:17">
      <c r="Q189" s="3"/>
    </row>
    <row r="190" spans="17:17">
      <c r="Q190" s="3"/>
    </row>
    <row r="191" spans="17:17">
      <c r="Q191" s="3"/>
    </row>
    <row r="192" spans="17:17">
      <c r="Q192" s="3"/>
    </row>
    <row r="193" spans="17:17">
      <c r="Q193" s="3"/>
    </row>
    <row r="194" spans="17:17">
      <c r="Q194" s="3"/>
    </row>
    <row r="195" spans="17:17">
      <c r="Q195" s="3"/>
    </row>
    <row r="196" spans="17:17">
      <c r="Q196" s="3"/>
    </row>
    <row r="197" spans="17:17">
      <c r="Q197" s="3"/>
    </row>
    <row r="198" spans="17:17">
      <c r="Q198" s="3"/>
    </row>
    <row r="199" spans="17:17">
      <c r="Q199" s="3"/>
    </row>
    <row r="200" spans="17:17">
      <c r="Q200" s="3"/>
    </row>
    <row r="201" spans="17:17">
      <c r="Q201" s="3"/>
    </row>
    <row r="202" spans="17:17">
      <c r="Q202" s="3"/>
    </row>
    <row r="203" spans="17:17">
      <c r="Q203" s="3"/>
    </row>
  </sheetData>
  <mergeCells count="94">
    <mergeCell ref="A21:M21"/>
    <mergeCell ref="K1:M1"/>
    <mergeCell ref="H2:M3"/>
    <mergeCell ref="A5:M5"/>
    <mergeCell ref="A6:M6"/>
    <mergeCell ref="A10:C10"/>
    <mergeCell ref="D10:F10"/>
    <mergeCell ref="A12:C12"/>
    <mergeCell ref="D12:K12"/>
    <mergeCell ref="D13:K13"/>
    <mergeCell ref="B15:K15"/>
    <mergeCell ref="A17:F17"/>
    <mergeCell ref="A22:D23"/>
    <mergeCell ref="E22:E23"/>
    <mergeCell ref="F22:G23"/>
    <mergeCell ref="H22:M22"/>
    <mergeCell ref="J23:K23"/>
    <mergeCell ref="L23:M23"/>
    <mergeCell ref="A24:D24"/>
    <mergeCell ref="F24:G24"/>
    <mergeCell ref="J24:K24"/>
    <mergeCell ref="L24:M24"/>
    <mergeCell ref="A25:D25"/>
    <mergeCell ref="F25:G25"/>
    <mergeCell ref="J25:K25"/>
    <mergeCell ref="L25:M25"/>
    <mergeCell ref="A26:D26"/>
    <mergeCell ref="F26:G26"/>
    <mergeCell ref="J26:K26"/>
    <mergeCell ref="L26:M26"/>
    <mergeCell ref="A27:D27"/>
    <mergeCell ref="F27:G27"/>
    <mergeCell ref="J27:K27"/>
    <mergeCell ref="L27:M27"/>
    <mergeCell ref="A28:D28"/>
    <mergeCell ref="F28:G28"/>
    <mergeCell ref="J28:K28"/>
    <mergeCell ref="L28:M28"/>
    <mergeCell ref="A29:D29"/>
    <mergeCell ref="F29:G29"/>
    <mergeCell ref="J29:K29"/>
    <mergeCell ref="L29:M29"/>
    <mergeCell ref="A30:D30"/>
    <mergeCell ref="F30:G30"/>
    <mergeCell ref="J30:K30"/>
    <mergeCell ref="L30:M30"/>
    <mergeCell ref="A31:D31"/>
    <mergeCell ref="F31:G31"/>
    <mergeCell ref="J31:K31"/>
    <mergeCell ref="L31:M31"/>
    <mergeCell ref="A32:D32"/>
    <mergeCell ref="F32:G32"/>
    <mergeCell ref="J32:K32"/>
    <mergeCell ref="L32:M32"/>
    <mergeCell ref="F33:G33"/>
    <mergeCell ref="J33:K33"/>
    <mergeCell ref="L33:M33"/>
    <mergeCell ref="F34:G34"/>
    <mergeCell ref="J34:K34"/>
    <mergeCell ref="L34:M34"/>
    <mergeCell ref="A35:M35"/>
    <mergeCell ref="A36:A39"/>
    <mergeCell ref="B36:B39"/>
    <mergeCell ref="C36:C39"/>
    <mergeCell ref="D36:M36"/>
    <mergeCell ref="D37:H37"/>
    <mergeCell ref="I37:I39"/>
    <mergeCell ref="B80:G80"/>
    <mergeCell ref="I80:J80"/>
    <mergeCell ref="L80:M80"/>
    <mergeCell ref="J37:L37"/>
    <mergeCell ref="M37:M39"/>
    <mergeCell ref="D38:D39"/>
    <mergeCell ref="E38:H38"/>
    <mergeCell ref="J38:J39"/>
    <mergeCell ref="K38:L38"/>
    <mergeCell ref="B75:M75"/>
    <mergeCell ref="B76:M76"/>
    <mergeCell ref="B77:M77"/>
    <mergeCell ref="B78:M78"/>
    <mergeCell ref="B79:M79"/>
    <mergeCell ref="B81:G81"/>
    <mergeCell ref="I81:J81"/>
    <mergeCell ref="L81:M81"/>
    <mergeCell ref="B83:G83"/>
    <mergeCell ref="I83:J83"/>
    <mergeCell ref="L83:M83"/>
    <mergeCell ref="A88:J88"/>
    <mergeCell ref="B84:G84"/>
    <mergeCell ref="I84:J84"/>
    <mergeCell ref="L84:M84"/>
    <mergeCell ref="A85:B85"/>
    <mergeCell ref="A86:B86"/>
    <mergeCell ref="A87:J87"/>
  </mergeCells>
  <dataValidations count="1">
    <dataValidation type="list" allowBlank="1" showInputMessage="1" showErrorMessage="1" sqref="D12:K12">
      <formula1>$Q$1:$Q$152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Дума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2025-12-05T02:41:58Z</dcterms:modified>
</cp:coreProperties>
</file>